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9" documentId="8_{08ED9C01-2C5F-4910-A93E-77D0D933B0C4}" xr6:coauthVersionLast="47" xr6:coauthVersionMax="47" xr10:uidLastSave="{9042AA49-D0A4-43AE-A849-76B62E66B4CA}"/>
  <bookViews>
    <workbookView xWindow="-120" yWindow="-120" windowWidth="29040" windowHeight="15720" xr2:uid="{F50EBDA9-D3C2-4A16-A62E-8F1E62F34F40}"/>
  </bookViews>
  <sheets>
    <sheet name="Jan Wellem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<sst xmlns="http://schemas.openxmlformats.org/spreadsheetml/2006/main" count="1332" uniqueCount="475">
  <si>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</si>
  <si>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</si>
  <si>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</si>
  <si>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</si>
  <si>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</si>
  <si>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</si>
  <si>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</si>
  <si>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</si>
  <si>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</si>
  <si>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</si>
  <si>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</si>
  <si>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</si>
  <si>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</si>
  <si>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</si>
  <si>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</si>
  <si>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</si>
  <si>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</si>
  <si>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</si>
  <si>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</si>
  <si>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</si>
  <si>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</si>
  <si>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</si>
  <si>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</si>
  <si>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</si>
  <si>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</si>
  <si>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</si>
  <si>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</si>
  <si>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</si>
  <si>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</si>
  <si>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</si>
  <si>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</si>
  <si>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</si>
  <si>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</si>
  <si>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</si>
  <si>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</si>
  <si>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</si>
  <si>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</si>
  <si>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</si>
  <si>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</si>
  <si>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</si>
  <si>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</si>
  <si>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</si>
  <si>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</si>
  <si>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</si>
  <si>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</si>
  <si>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</si>
  <si>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</si>
  <si>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</si>
  <si>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</si>
  <si>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</si>
  <si>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</si>
  <si>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</si>
  <si>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</si>
  <si>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</si>
  <si>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</si>
  <si>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</si>
  <si>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</si>
  <si>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</si>
  <si>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</si>
  <si>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</si>
  <si>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</si>
  <si>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</si>
  <si>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</si>
  <si>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</si>
  <si>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</si>
  <si>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</si>
  <si>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</si>
  <si>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</si>
  <si>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</si>
  <si>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</si>
  <si>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</si>
  <si>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</si>
  <si>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</si>
  <si>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</si>
  <si>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</si>
  <si>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</si>
  <si>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</si>
  <si>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</si>
  <si>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</si>
  <si>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</si>
  <si>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</si>
  <si>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</si>
  <si>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</si>
  <si>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</si>
  <si>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</si>
  <si>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</si>
  <si>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</si>
  <si>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</si>
  <si>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</si>
  <si>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</si>
  <si>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</si>
  <si>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</si>
  <si>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</si>
  <si>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</si>
  <si>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</si>
  <si>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</si>
  <si>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</si>
  <si>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</si>
  <si>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</si>
  <si>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</si>
  <si>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</si>
  <si>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</si>
  <si>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</si>
  <si>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</si>
  <si>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</si>
  <si>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</si>
  <si>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</si>
  <si>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</si>
  <si>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</si>
  <si>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</si>
  <si>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</si>
  <si>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</si>
  <si>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</si>
  <si>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</si>
  <si>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</si>
  <si>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</si>
  <si>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</si>
  <si>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</si>
  <si>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</si>
  <si>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</si>
  <si>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</si>
  <si>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</si>
  <si>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</si>
  <si>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</si>
  <si>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</si>
  <si>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</si>
  <si>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</si>
  <si>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</si>
  <si>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</si>
  <si>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</si>
  <si>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</si>
  <si>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</si>
  <si>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</si>
  <si>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</si>
  <si>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</si>
  <si>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</si>
  <si>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</si>
  <si>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</si>
  <si>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</si>
  <si>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</si>
  <si>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</si>
  <si>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</si>
  <si>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</si>
  <si>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</si>
  <si>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</si>
  <si>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</si>
  <si>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</si>
  <si>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</si>
  <si>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</si>
  <si>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</si>
  <si>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</si>
  <si>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</si>
  <si>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</si>
  <si>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</si>
  <si>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</si>
  <si>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</si>
  <si>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</si>
  <si>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</si>
  <si>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</si>
  <si>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</si>
  <si>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</si>
  <si>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</si>
  <si>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</si>
  <si>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</si>
  <si>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</si>
  <si>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</si>
  <si>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</si>
  <si>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</si>
  <si>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</si>
  <si>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</si>
  <si>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</si>
  <si>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</si>
  <si>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</si>
  <si>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</si>
  <si>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</si>
  <si>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</si>
  <si>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</si>
  <si>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</si>
  <si>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Jan Welleman</t>
  </si>
  <si>
    <t>AoT</t>
  </si>
  <si>
    <t>Maj. Gen.</t>
  </si>
  <si>
    <t>CSA Service Ribbon Award</t>
  </si>
  <si>
    <t>Conduct Points - July 2007</t>
  </si>
  <si>
    <t>Conduct Points - Aug. 2007</t>
  </si>
  <si>
    <t>Conduct Points - Sept. 2007</t>
  </si>
  <si>
    <t>Conduct Points - Oct. 2007</t>
  </si>
  <si>
    <t>Conduct Points - Nov. 2007</t>
  </si>
  <si>
    <t>Conduct Points - Jan. 2008</t>
  </si>
  <si>
    <t>Conduct Points - Dec. 2007</t>
  </si>
  <si>
    <t>Conduct Pts. AoA - Apr. 2008</t>
  </si>
  <si>
    <t>Admin - IV Corps DC - March 2009</t>
  </si>
  <si>
    <t>Conduct - IV Corps - March 2009</t>
  </si>
  <si>
    <t>Conduct AoA October 2008</t>
  </si>
  <si>
    <t>Conduct Points - AotM - April - June 2009</t>
  </si>
  <si>
    <t>Admin - IV Corps DC - April - June 2009</t>
  </si>
  <si>
    <t>Conduct AoA January - March 2009</t>
  </si>
  <si>
    <t>Conduct Points July/Sept 09</t>
  </si>
  <si>
    <t>DC Admin Points July/Sept -09</t>
  </si>
  <si>
    <t>AotM AC Admin Points Oct</t>
  </si>
  <si>
    <t>AotM DC Admin Points Nov</t>
  </si>
  <si>
    <t>1st P.G.T. Beauregard Medal</t>
  </si>
  <si>
    <t>AotM DC Admin Points Dec</t>
  </si>
  <si>
    <t>AotM DC Admin Points Jan</t>
  </si>
  <si>
    <t>AotM Conduct Points Dec</t>
  </si>
  <si>
    <t>AotM DC Admin Points Feb</t>
  </si>
  <si>
    <t>AotM Conduct Points Feb</t>
  </si>
  <si>
    <t>AotM Conduct Points Mar</t>
  </si>
  <si>
    <t>AotM DC Admin Points Mar</t>
  </si>
  <si>
    <t>AotM Conduct Points Apr</t>
  </si>
  <si>
    <t>AotM DC Admin Points June</t>
  </si>
  <si>
    <t>AotM Conduct Points June</t>
  </si>
  <si>
    <t>CSA Combat Action Ribbon</t>
  </si>
  <si>
    <t>AotM Condut Points July</t>
  </si>
  <si>
    <t>AotM Conduct Points August</t>
  </si>
  <si>
    <t>AotM Conduct Points September</t>
  </si>
  <si>
    <t>AotM DC Admin Points September</t>
  </si>
  <si>
    <t>Nathan Bedford Forrest Badge of Recognition</t>
  </si>
  <si>
    <t>AotM Conduct Points October</t>
  </si>
  <si>
    <t>AotM Conduct Points December</t>
  </si>
  <si>
    <t>AotM Conduct Points January</t>
  </si>
  <si>
    <t>AotM DC Admin Points January</t>
  </si>
  <si>
    <t>AotM Conduct Points March</t>
  </si>
  <si>
    <t>AotM Conduct Points June &amp; July</t>
  </si>
  <si>
    <t>AotM - February 2012 Conduct Points</t>
  </si>
  <si>
    <t>Oct 2012 Admin 0 Pts Conduct 2 Pts</t>
  </si>
  <si>
    <t>AotM- February 2013 Conduct Points</t>
  </si>
  <si>
    <t>AotM-June 2013 Conduct Points</t>
  </si>
  <si>
    <t>AotM-July 2013 Conduct Points</t>
  </si>
  <si>
    <t>Conduct Points Aug-Dec 2013</t>
  </si>
  <si>
    <t>Transfered AotM to AotW</t>
  </si>
  <si>
    <t>AotW 2014/15 Aug thru Jan Conduct Points</t>
  </si>
  <si>
    <t>AotW Feb-May 2015 Conduct Points</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</si>
  <si>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</si>
  <si>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</si>
  <si>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</si>
  <si>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</si>
  <si>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</si>
  <si>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</si>
  <si>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</si>
  <si>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Shiloh</t>
  </si>
  <si>
    <t>AoT Campaign Ribbon Vicksburg</t>
  </si>
  <si>
    <t>AoT Campaign Ribbon Ozark</t>
  </si>
  <si>
    <t>AoT Campaign Ribbon Gettysburg</t>
  </si>
  <si>
    <t>AoT Campaign Ribbon Franklin</t>
  </si>
  <si>
    <t>AoT Campaign Ribbon Antietam</t>
  </si>
  <si>
    <t>Ten Years CSA Service Ribbon</t>
  </si>
  <si>
    <t>AoT Conduct Points 2018</t>
  </si>
  <si>
    <t>1st Patrick Cleburne Medal of Service</t>
  </si>
  <si>
    <t>1st Stonewall Jackson Medal of Recognition</t>
  </si>
  <si>
    <t>AoT Conduct Points 2019 &amp; Jan to Sep 2020</t>
  </si>
  <si>
    <t>AoT Conduct Points Oct to Dec 2020</t>
  </si>
  <si>
    <t>2nd Patrick Cleburne Medal of Service</t>
  </si>
  <si>
    <t>1st Jefferson Davis Medal of Recognition</t>
  </si>
  <si>
    <t>1st Samuel Cooper Medal of Service</t>
  </si>
  <si>
    <t>CoA Discretionary Points - Jan 2017 to Dec 2020</t>
  </si>
  <si>
    <t>AoT Conduct Points Jan to Feb 2021</t>
  </si>
  <si>
    <t>AoT AC Admin Points 03/21 to 042/21</t>
  </si>
  <si>
    <t>AoT Conduct Points 05/21 - 06/21</t>
  </si>
  <si>
    <t>AoT Conduct Points 07/21 - 11/21</t>
  </si>
  <si>
    <t>AoT Conduct Points 12/21 to 03/22</t>
  </si>
  <si>
    <t>AoT Conduct Points 04/22 to 05/22</t>
  </si>
  <si>
    <t>BC AoT 1Q</t>
  </si>
  <si>
    <t>AoT BC 2Q</t>
  </si>
  <si>
    <t>AoT BC 3Q</t>
  </si>
  <si>
    <t>John Dragan Medal (1)</t>
  </si>
  <si>
    <t>Dixie Medal</t>
  </si>
  <si>
    <t>06Dec11624</t>
  </si>
  <si>
    <t>Jan Welleman, CSA</t>
  </si>
  <si>
    <t>Nicholas Kunz, CSA</t>
  </si>
  <si>
    <t>WDS Gettysburg</t>
  </si>
  <si>
    <t>!HISTORICAL 1.1.2 Oak Hill - July 1st - Gettysburg /6</t>
  </si>
  <si>
    <t>.</t>
  </si>
  <si>
    <t>07Jan11851</t>
  </si>
  <si>
    <t>Thomas Ciampa, USA</t>
  </si>
  <si>
    <t>Other (Enter description in Comments including # turns) /0</t>
  </si>
  <si>
    <t>07Aug12810</t>
  </si>
  <si>
    <t>07Sep12882</t>
  </si>
  <si>
    <t>John Nash, USA</t>
  </si>
  <si>
    <t>!HISTORICAL 1.2a Gettysburg - July 2, 1863, 5 am /53</t>
  </si>
  <si>
    <t>07Sep12880</t>
  </si>
  <si>
    <t>Rusty Hodgkiss, USA</t>
  </si>
  <si>
    <t>07Sep12902</t>
  </si>
  <si>
    <t>Campaign (Enter description in Comments) /0</t>
  </si>
  <si>
    <t>07Oct12975</t>
  </si>
  <si>
    <t>07Oct12995</t>
  </si>
  <si>
    <t>Joseph Meyer, USA</t>
  </si>
  <si>
    <t>!HISTORICAL 2. The Battle of Brandy Station - June 9, 1863 /47</t>
  </si>
  <si>
    <t>08Jul14173</t>
  </si>
  <si>
    <t>Michael Seger, USA</t>
  </si>
  <si>
    <t>WDS Shiloh</t>
  </si>
  <si>
    <t>066 Fk_Forrest Fights /25</t>
  </si>
  <si>
    <t>08Jul14218</t>
  </si>
  <si>
    <t>John Corbin, USA</t>
  </si>
  <si>
    <t>WDS Vicksburg</t>
  </si>
  <si>
    <t>08h. May 22 Assault.scn /40</t>
  </si>
  <si>
    <t>08Aug14429</t>
  </si>
  <si>
    <t>013 CK_Calf Killer Creek /40</t>
  </si>
  <si>
    <t>08Sep14498</t>
  </si>
  <si>
    <t>03h. Raymond.scn /18</t>
  </si>
  <si>
    <t>08Oct14574</t>
  </si>
  <si>
    <t>Jack Lee, USA</t>
  </si>
  <si>
    <t>WDS Antietam</t>
  </si>
  <si>
    <t>012 1BR_Henry Hill /12</t>
  </si>
  <si>
    <t>08Oct14573</t>
  </si>
  <si>
    <t>007 Ca_A Bad Day Near Cairo /18</t>
  </si>
  <si>
    <t>08Oct14592</t>
  </si>
  <si>
    <t>046 FD_Rebels march on FH /40</t>
  </si>
  <si>
    <t>08Oct14699</t>
  </si>
  <si>
    <t>James Sirc, USA</t>
  </si>
  <si>
    <t>WDS Ozark</t>
  </si>
  <si>
    <t>08Nov14746</t>
  </si>
  <si>
    <t>059 CM_Cedar Mountain V.6 /21</t>
  </si>
  <si>
    <t>08Nov14764</t>
  </si>
  <si>
    <t>James Wilkes, USA</t>
  </si>
  <si>
    <t>078 Jk_A Divisional Clash /18</t>
  </si>
  <si>
    <t>08Nov14765</t>
  </si>
  <si>
    <t>Mike Bangert, USA</t>
  </si>
  <si>
    <t>013 1BR_Henry Hill V.1 /12</t>
  </si>
  <si>
    <t>08Nov14770</t>
  </si>
  <si>
    <t>144 Sh_Battle of Shiloh (Hist) /86</t>
  </si>
  <si>
    <t>08Nov14790</t>
  </si>
  <si>
    <t>1. The Battle of Brandy Station, June 9, 1863 (var. 1) /47</t>
  </si>
  <si>
    <t>08Dec14849</t>
  </si>
  <si>
    <t>Drexel Ringbloom, USA</t>
  </si>
  <si>
    <t>09 Prarie Grove_H0500h /41</t>
  </si>
  <si>
    <t>08Dec14861</t>
  </si>
  <si>
    <t>08Dec14860</t>
  </si>
  <si>
    <t>031 Ant_Antietam (Historical) /40</t>
  </si>
  <si>
    <t>08Dec14921</t>
  </si>
  <si>
    <t>03b Wilson's Creek_Histscn /21</t>
  </si>
  <si>
    <t>08Dec14920</t>
  </si>
  <si>
    <t>05h. Champion Hill.scn /30</t>
  </si>
  <si>
    <t>08Dec14935</t>
  </si>
  <si>
    <t>08Dec14936</t>
  </si>
  <si>
    <t>097 Jk_Van Dorn Arrives /40</t>
  </si>
  <si>
    <t>08Dec14945</t>
  </si>
  <si>
    <t>09Jan15034</t>
  </si>
  <si>
    <t>Keith Williamson, USA</t>
  </si>
  <si>
    <t>!HISTORICAL 4. The Battle of Aldie - June 17, 1863 /12</t>
  </si>
  <si>
    <t>09Jan15055</t>
  </si>
  <si>
    <t>Rich Walker, CSA</t>
  </si>
  <si>
    <t>!HISTORICAL 1.1 Gettysburg - July 1, 1863 /44</t>
  </si>
  <si>
    <t>09Jan15081</t>
  </si>
  <si>
    <t>09whatif_a. Milliken's Bend.scn /18</t>
  </si>
  <si>
    <t>09Jan15085</t>
  </si>
  <si>
    <t>09Jan15084</t>
  </si>
  <si>
    <t>071 Fk_Battle of Frankfort /38</t>
  </si>
  <si>
    <t>09Jan15083</t>
  </si>
  <si>
    <t>4. Sharpsburg, June 25, 1863 (var. 21) /24</t>
  </si>
  <si>
    <t>09Jan15131</t>
  </si>
  <si>
    <t>Kevin Killeen, USA</t>
  </si>
  <si>
    <t>WDS Franklin</t>
  </si>
  <si>
    <t>H Battle of Nashville December 15-16 /86</t>
  </si>
  <si>
    <t>09Feb15161</t>
  </si>
  <si>
    <t>09Feb15194</t>
  </si>
  <si>
    <t>09Feb15199</t>
  </si>
  <si>
    <t>22. Crush the Rear Guard (var. 3) /48</t>
  </si>
  <si>
    <t>09Feb15198</t>
  </si>
  <si>
    <t>A Battle of Overall's Creek /21</t>
  </si>
  <si>
    <t>09Feb15202</t>
  </si>
  <si>
    <t>09Feb15214</t>
  </si>
  <si>
    <t>09h. Milliken's Bend.scn /18</t>
  </si>
  <si>
    <t>09Feb15212</t>
  </si>
  <si>
    <t>09Feb15213</t>
  </si>
  <si>
    <t>WDS Corinth</t>
  </si>
  <si>
    <t>00VDGJ Van Dorn's Grand Junction Gambit /36</t>
  </si>
  <si>
    <t>09Mar15313</t>
  </si>
  <si>
    <t>09Mar15349</t>
  </si>
  <si>
    <t>064 SM_South Mountain (Historical) /40</t>
  </si>
  <si>
    <t>09Mar15351</t>
  </si>
  <si>
    <t>09Mar15361</t>
  </si>
  <si>
    <t>09Apr15409</t>
  </si>
  <si>
    <t>09May15511</t>
  </si>
  <si>
    <t>09May15557</t>
  </si>
  <si>
    <t>Greg Davis, CSA</t>
  </si>
  <si>
    <t>050 Ch_Chantilly (Historical) /15</t>
  </si>
  <si>
    <t>09May15569</t>
  </si>
  <si>
    <t>WDS Atlanta</t>
  </si>
  <si>
    <t>09May15579</t>
  </si>
  <si>
    <t>09Jun15657</t>
  </si>
  <si>
    <t>09Jun15661</t>
  </si>
  <si>
    <t>Alan Benjamin, USA</t>
  </si>
  <si>
    <t>002 1BR_Bull Run (Historical) /38</t>
  </si>
  <si>
    <t>10Jan16623</t>
  </si>
  <si>
    <t>George Denney, USA</t>
  </si>
  <si>
    <t>06c Wheatfield to Roundtop (fixed arrivals) /18</t>
  </si>
  <si>
    <t>10Feb16655</t>
  </si>
  <si>
    <t>Mark van der Hagen, USA</t>
  </si>
  <si>
    <t>10Mar16904</t>
  </si>
  <si>
    <t>The Climax /32</t>
  </si>
  <si>
    <t>10Apr17029</t>
  </si>
  <si>
    <t>10Apr17030</t>
  </si>
  <si>
    <t>10Jul17416</t>
  </si>
  <si>
    <t>Ian Miller, USA</t>
  </si>
  <si>
    <t>290. Rebel infestation (var. 9) /18</t>
  </si>
  <si>
    <t>10Aug17465</t>
  </si>
  <si>
    <t>Michael Dowling, USA</t>
  </si>
  <si>
    <t>016-Resaca May 14th V.3 /47</t>
  </si>
  <si>
    <t>Edwin Sineath, CSA</t>
  </si>
  <si>
    <t>Roberto Sanchez, USA</t>
  </si>
  <si>
    <t>10Oct17690</t>
  </si>
  <si>
    <t>Charles Snow, CSA</t>
  </si>
  <si>
    <t>01hist_Iuka Iuka:</t>
  </si>
  <si>
    <t>10Oct17692</t>
  </si>
  <si>
    <t>12Aug20144</t>
  </si>
  <si>
    <t>Olivier Bianchi, USA</t>
  </si>
  <si>
    <t>12Oct20294</t>
  </si>
  <si>
    <t>David Klebbe, USA</t>
  </si>
  <si>
    <t>WDS Chickamauga</t>
  </si>
  <si>
    <t>063 Chatt_Missionary Ridge (H) 27 /27</t>
  </si>
  <si>
    <t>19Apr23670</t>
  </si>
  <si>
    <t>Adam Wadding, CSA</t>
  </si>
  <si>
    <t>19Sep23796</t>
  </si>
  <si>
    <t>Tim Isgro, CSA</t>
  </si>
  <si>
    <t>20Feb24008</t>
  </si>
  <si>
    <t>David Elkin, USA</t>
  </si>
  <si>
    <t>!!What if Cleburne Attacks /23</t>
  </si>
  <si>
    <t>21Mar25070</t>
  </si>
  <si>
    <t>21Oct25594</t>
  </si>
  <si>
    <t>Robert Frost, USA</t>
  </si>
  <si>
    <t>009 P_Perryville V.4 (Meet) 35 /35</t>
  </si>
  <si>
    <t>22Sep26386</t>
  </si>
  <si>
    <t>WDS Forgotten</t>
  </si>
  <si>
    <t>068-640610-[H]Brice's Cross Roads-20 /27</t>
  </si>
  <si>
    <t>22Sep26408</t>
  </si>
  <si>
    <t>Kyle FitzMaurice, USA</t>
  </si>
  <si>
    <t>wc c1u1 The Battle of Wilson's Creek, Aug 10, 1861 variant /23</t>
  </si>
  <si>
    <t>23Apr26759</t>
  </si>
  <si>
    <t>Kenneth Crist, USA</t>
  </si>
  <si>
    <t>!Stonewall at Gettysburg Challenge /156</t>
  </si>
  <si>
    <t>23Jun26841</t>
  </si>
  <si>
    <t>Kevin Wenker, USA</t>
  </si>
  <si>
    <t>cbp_c2u2.scn /45</t>
  </si>
  <si>
    <t>23Aug26953</t>
  </si>
  <si>
    <t>Ernie Sands, USA</t>
  </si>
  <si>
    <t>WDS Shenandoah</t>
  </si>
  <si>
    <t>033_1st Battle of Winchester May 25th, 1862 /27</t>
  </si>
  <si>
    <t>24Apr27245</t>
  </si>
  <si>
    <t>09Feb15200</t>
  </si>
  <si>
    <t>09May15512</t>
  </si>
  <si>
    <t>182 Sh_Assault on Sherman (Hist) /10</t>
  </si>
  <si>
    <t>09May15556</t>
  </si>
  <si>
    <t>052 Ch_Chantilly_cavalry /30</t>
  </si>
  <si>
    <t>09Jun15656</t>
  </si>
  <si>
    <t>09Jun15705</t>
  </si>
  <si>
    <t>John Lindley, CSA</t>
  </si>
  <si>
    <t>043 Ant_North Woods (Historical) /16</t>
  </si>
  <si>
    <t>09Aug15959</t>
  </si>
  <si>
    <t>Mike Wells, CSA</t>
  </si>
  <si>
    <t>10Sep17656</t>
  </si>
  <si>
    <t>19Apr23646</t>
  </si>
  <si>
    <t>19Jun23737</t>
  </si>
  <si>
    <t>21Jul25351</t>
  </si>
  <si>
    <t>127 NM_Battle of Point Pleasant /20</t>
  </si>
  <si>
    <t>09Jul15763</t>
  </si>
  <si>
    <t>Roger Hulinsky, CSA</t>
  </si>
  <si>
    <t>D.S. Walter, USA</t>
  </si>
  <si>
    <t>267. From out of the Valley II (var. 29) /216</t>
  </si>
  <si>
    <t>Paul Kenney, CSA</t>
  </si>
  <si>
    <t>Przemek Niedzielski, CSA</t>
  </si>
  <si>
    <t>Nick DeStefano, CSA</t>
  </si>
  <si>
    <t>Matt Perrenod, USA</t>
  </si>
  <si>
    <t>Niall Murphy, USA</t>
  </si>
  <si>
    <t>Mike Dean, USA</t>
  </si>
  <si>
    <t>09Mar15288</t>
  </si>
  <si>
    <t>Mike Hagerty, CSA</t>
  </si>
  <si>
    <t>David Danner, USA</t>
  </si>
  <si>
    <t>Douglas Shaw, USA</t>
  </si>
  <si>
    <t>13Aug21225</t>
  </si>
  <si>
    <t>Kennon Whitehead, CSA</t>
  </si>
  <si>
    <t>063 H_Hagerstown V.3 /86</t>
  </si>
  <si>
    <t>John Fogarty, USA</t>
  </si>
  <si>
    <t>Kevin Koch, USA</t>
  </si>
  <si>
    <t>Tom Moore, CSA</t>
  </si>
  <si>
    <t>Carlo Bonferroni,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</si>
</sst>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Z23" sqref="Z2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2007</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3</v>
      </c>
      <c r="S5" s="2"/>
      <c r="T5" s="69"/>
      <c r="U5" s="70"/>
      <c r="V5" s="2"/>
      <c r="W5" s="69"/>
      <c r="X5" s="70"/>
      <c r="Y5" s="2"/>
      <c r="Z5" s="73"/>
      <c r="AA5" s="74"/>
      <c r="AB5" s="2"/>
    </row>
    <row r="6" spans="1:28" ht="15" customHeight="1" x14ac:dyDescent="0.25">
      <c r="A6" s="38" t="s">
        <v>89</v>
      </c>
      <c r="B6" s="24" t="s">
        <v>91</v>
      </c>
      <c r="C6" s="2"/>
      <c r="D6" s="24">
        <f>D10+D14+D18+D22</f>
        <v>33</v>
      </c>
      <c r="E6" s="24">
        <f t="shared" ref="E6:H6" si="0">E10+E14+E18+E22</f>
        <v>9</v>
      </c>
      <c r="F6" s="24">
        <f t="shared" si="0"/>
        <v>17</v>
      </c>
      <c r="G6" s="24">
        <f t="shared" si="0"/>
        <v>12</v>
      </c>
      <c r="H6" s="24">
        <f t="shared" si="0"/>
        <v>18</v>
      </c>
      <c r="I6" s="55">
        <f>SUM(D6:H6)</f>
        <v>89</v>
      </c>
      <c r="J6" s="56">
        <f>(2*(D6+E6)+F6)/(2*I6)</f>
        <v>0.56741573033707871</v>
      </c>
      <c r="K6" s="56">
        <f>(2*(G6+H6)+F6)/(2*I6)</f>
        <v>0.43258426966292135</v>
      </c>
      <c r="L6" s="2"/>
      <c r="M6" s="28">
        <v>2002</v>
      </c>
      <c r="N6" s="29" cm="1">
        <f t="array" ref="N6">SUMPRODUCT(--(YEAR('OBD File'!$A$3:$A$2000)=$M6))</f>
        <v>0</v>
      </c>
      <c r="O6" s="28">
        <v>2012</v>
      </c>
      <c r="P6" s="29" cm="1">
        <f t="array" ref="P6">SUMPRODUCT(--(YEAR('OBD File'!$A$3:$A$2000)=$O6))</f>
        <v>2</v>
      </c>
      <c r="Q6" s="28">
        <v>2022</v>
      </c>
      <c r="R6" s="29" cm="1">
        <f t="array" ref="R6">SUMPRODUCT(--(YEAR('OBD File'!$A$3:$A$2000)=$Q6))</f>
        <v>2</v>
      </c>
      <c r="S6" s="2"/>
      <c r="T6" s="75" t="s">
        <v>119</v>
      </c>
      <c r="U6" s="76"/>
      <c r="V6" s="32">
        <f>COUNTIFS('DOR Games'!G2:G4993,"WDS Antietam")</f>
        <v>12</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v>
      </c>
      <c r="Q7" s="28">
        <v>2023</v>
      </c>
      <c r="R7" s="29" cm="1">
        <f t="array" ref="R7">SUMPRODUCT(--(YEAR('OBD File'!$A$3:$A$2000)=$Q7))</f>
        <v>3</v>
      </c>
      <c r="S7" s="2"/>
      <c r="T7" s="75" t="s">
        <v>121</v>
      </c>
      <c r="U7" s="76"/>
      <c r="V7" s="32">
        <f>COUNTIFS('DOR Games'!G2:G4994,"WDS Atlanta")</f>
        <v>4</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1031.8200000000002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3</v>
      </c>
      <c r="W9" s="75" t="s">
        <v>129</v>
      </c>
      <c r="X9" s="76"/>
      <c r="Y9" s="32">
        <f>COUNTIFS('DOR Games'!G2:G4996,"TS Gettysburg")</f>
        <v>0</v>
      </c>
      <c r="Z9" s="75" t="s">
        <v>126</v>
      </c>
      <c r="AA9" s="76"/>
      <c r="AB9" s="32">
        <f>COUNTIFS('DOR Games'!$G:$G,"War Between The States (WBTS)")</f>
        <v>0</v>
      </c>
    </row>
    <row r="10" spans="1:28" x14ac:dyDescent="0.25">
      <c r="A10" s="41" t="s">
        <v>94</v>
      </c>
      <c r="B10" s="59">
        <f>'OBD File'!D3</f>
        <v>518.82000000000005</v>
      </c>
      <c r="C10" s="2"/>
      <c r="D10" s="24">
        <f>'DOR Games'!BI4</f>
        <v>29</v>
      </c>
      <c r="E10" s="24">
        <f>'DOR Games'!BJ4</f>
        <v>6</v>
      </c>
      <c r="F10" s="24">
        <f>'DOR Games'!BK4</f>
        <v>14</v>
      </c>
      <c r="G10" s="24">
        <f>'DOR Games'!BL4</f>
        <v>5</v>
      </c>
      <c r="H10" s="24">
        <f>'DOR Games'!BM4</f>
        <v>13</v>
      </c>
      <c r="I10" s="55">
        <f>SUM(D10:H10)</f>
        <v>67</v>
      </c>
      <c r="J10" s="56">
        <f>(2*(D10+E10)+F10)/(2*I10)</f>
        <v>0.62686567164179108</v>
      </c>
      <c r="K10" s="56">
        <f>(2*(G10+H10)+F10)/(2*I10)</f>
        <v>0.37313432835820898</v>
      </c>
      <c r="L10" s="2"/>
      <c r="M10" s="28">
        <v>2006</v>
      </c>
      <c r="N10" s="29" cm="1">
        <f t="array" ref="N10">SUMPRODUCT(--(YEAR('OBD File'!$A$3:$A$2000)=$M10))</f>
        <v>1</v>
      </c>
      <c r="O10" s="28">
        <v>2016</v>
      </c>
      <c r="P10" s="29" cm="1">
        <f t="array" ref="P10">SUMPRODUCT(--(YEAR('OBD File'!$A$3:$A$2000)=$O10))</f>
        <v>0</v>
      </c>
      <c r="Q10" s="28">
        <v>2026</v>
      </c>
      <c r="R10" s="29" cm="1">
        <f t="array" ref="R10">SUMPRODUCT(--(YEAR('OBD File'!$A$3:$A$2000)=$Q10))</f>
        <v>0</v>
      </c>
      <c r="S10" s="2"/>
      <c r="T10" s="75" t="s">
        <v>130</v>
      </c>
      <c r="U10" s="76"/>
      <c r="V10" s="32">
        <f>COUNTIFS('DOR Games'!G2:G4997,"WDS Corinth")</f>
        <v>5</v>
      </c>
      <c r="W10" s="75" t="s">
        <v>131</v>
      </c>
      <c r="X10" s="76"/>
      <c r="Y10" s="32">
        <f>COUNTIFS('DOR Games'!G2:G4997,"TS Shiloh")</f>
        <v>0</v>
      </c>
      <c r="Z10" s="2"/>
      <c r="AA10" s="2"/>
      <c r="AB10" s="2"/>
    </row>
    <row r="11" spans="1:28" x14ac:dyDescent="0.25">
      <c r="A11" s="41" t="s">
        <v>95</v>
      </c>
      <c r="B11" s="59">
        <f>'OBD File'!M3</f>
        <v>513</v>
      </c>
      <c r="C11" s="2"/>
      <c r="D11" s="2"/>
      <c r="E11" s="2"/>
      <c r="F11" s="2"/>
      <c r="G11" s="2"/>
      <c r="H11" s="2"/>
      <c r="I11" s="2"/>
      <c r="J11" s="2"/>
      <c r="K11" s="2"/>
      <c r="L11" s="2"/>
      <c r="M11" s="28">
        <v>2007</v>
      </c>
      <c r="N11" s="29" cm="1">
        <f t="array" ref="N11">SUMPRODUCT(--(YEAR('OBD File'!$A$3:$A$2000)=$M11))</f>
        <v>7</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21</v>
      </c>
      <c r="O12" s="28">
        <v>2018</v>
      </c>
      <c r="P12" s="29" cm="1">
        <f t="array" ref="P12">SUMPRODUCT(--(YEAR('OBD File'!$A$3:$A$2000)=$O12))</f>
        <v>0</v>
      </c>
      <c r="Q12" s="28">
        <v>2028</v>
      </c>
      <c r="R12" s="29" cm="1">
        <f t="array" ref="R12">SUMPRODUCT(--(YEAR('OBD File'!$A$3:$A$2000)=$Q12))</f>
        <v>0</v>
      </c>
      <c r="S12" s="2"/>
      <c r="T12" s="75" t="s">
        <v>133</v>
      </c>
      <c r="U12" s="76"/>
      <c r="V12" s="32">
        <f>COUNTIFS('DOR Games'!G2:G4998,"WDS Forgotten")</f>
        <v>1</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34</v>
      </c>
      <c r="O13" s="28">
        <v>2019</v>
      </c>
      <c r="P13" s="29" cm="1">
        <f t="array" ref="P13">SUMPRODUCT(--(YEAR('OBD File'!$A$3:$A$2000)=$O13))</f>
        <v>4</v>
      </c>
      <c r="Q13" s="28">
        <v>2029</v>
      </c>
      <c r="R13" s="29" cm="1">
        <f t="array" ref="R13">SUMPRODUCT(--(YEAR('OBD File'!$A$3:$A$2000)=$Q13))</f>
        <v>0</v>
      </c>
      <c r="S13" s="2"/>
      <c r="T13" s="75" t="s">
        <v>134</v>
      </c>
      <c r="U13" s="76"/>
      <c r="V13" s="32">
        <f>COUNTIFS('DOR Games'!G2:G4999,"WDS Franklin")</f>
        <v>5</v>
      </c>
      <c r="W13" s="2"/>
      <c r="X13" s="2"/>
      <c r="Y13" s="2"/>
      <c r="Z13" s="2"/>
      <c r="AA13" s="2"/>
      <c r="AB13" s="2"/>
    </row>
    <row r="14" spans="1:28" ht="15" customHeight="1" x14ac:dyDescent="0.25">
      <c r="A14" s="30" t="s">
        <v>99</v>
      </c>
      <c r="B14" s="31">
        <v>30</v>
      </c>
      <c r="C14" s="2"/>
      <c r="D14" s="24">
        <f>'DOR Games'!BI9</f>
        <v>4</v>
      </c>
      <c r="E14" s="24">
        <f>'DOR Games'!BJ9</f>
        <v>3</v>
      </c>
      <c r="F14" s="24">
        <f>'DOR Games'!BK9</f>
        <v>2</v>
      </c>
      <c r="G14" s="24">
        <f>'DOR Games'!BL9</f>
        <v>7</v>
      </c>
      <c r="H14" s="24">
        <f>'DOR Games'!BM9</f>
        <v>2</v>
      </c>
      <c r="I14" s="55">
        <f>SUM(D14:H14)</f>
        <v>18</v>
      </c>
      <c r="J14" s="56">
        <f>(2*(D14+E14)+F14)/(2*I14)</f>
        <v>0.44444444444444442</v>
      </c>
      <c r="K14" s="56">
        <f>(2*(G14+H14)+F14)/(2*I14)</f>
        <v>0.55555555555555558</v>
      </c>
      <c r="L14" s="2"/>
      <c r="M14" s="28">
        <v>2010</v>
      </c>
      <c r="N14" s="29" cm="1">
        <f t="array" ref="N14">SUMPRODUCT(--(YEAR('OBD File'!$A$3:$A$2000)=$M14))</f>
        <v>10</v>
      </c>
      <c r="O14" s="28">
        <v>2020</v>
      </c>
      <c r="P14" s="29" cm="1">
        <f t="array" ref="P14">SUMPRODUCT(--(YEAR('OBD File'!$A$3:$A$2000)=$O14))</f>
        <v>1</v>
      </c>
      <c r="Q14" s="28">
        <v>2030</v>
      </c>
      <c r="R14" s="29" cm="1">
        <f t="array" ref="R14">SUMPRODUCT(--(YEAR('OBD File'!$A$3:$A$2000)=$Q14))</f>
        <v>0</v>
      </c>
      <c r="S14" s="2"/>
      <c r="T14" s="75" t="s">
        <v>129</v>
      </c>
      <c r="U14" s="76"/>
      <c r="V14" s="32">
        <f>COUNTIFS('DOR Games'!G2:G5000,"WDS Gettysburg")</f>
        <v>26</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90</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7</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3</v>
      </c>
      <c r="I18" s="55">
        <f>SUM(D18:H18)</f>
        <v>4</v>
      </c>
      <c r="J18" s="56">
        <f>(2*(D18+E18)+F18)/(2*I18)</f>
        <v>0.125</v>
      </c>
      <c r="K18" s="56">
        <f>(2*(G18+H18)+F18)/(2*I18)</f>
        <v>0.875</v>
      </c>
      <c r="L18" s="2"/>
      <c r="M18" s="28">
        <v>2001</v>
      </c>
      <c r="N18" s="29" cm="1">
        <f t="array" ref="N18">SUMPRODUCT(--(YEAR('DOR Games'!$J$2:$J$5000)=2001),'DOR Games'!$K$2:$K$5000)</f>
        <v>0</v>
      </c>
      <c r="O18" s="28">
        <v>2011</v>
      </c>
      <c r="P18" s="29" cm="1">
        <f t="array" ref="P18">SUMPRODUCT(--(YEAR('DOR Games'!$J$2:$J$5000)=2011),'DOR Games'!$K$2:$K$5000)</f>
        <v>18</v>
      </c>
      <c r="Q18" s="28">
        <v>2021</v>
      </c>
      <c r="R18" s="29" cm="1">
        <f t="array" ref="R18">SUMPRODUCT(--(YEAR('DOR Games'!$J$2:$J$5000)=2021),'DOR Games'!$K$2:$K$5000)</f>
        <v>69</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68</v>
      </c>
      <c r="Q19" s="28">
        <v>2022</v>
      </c>
      <c r="R19" s="29" cm="1">
        <f t="array" ref="R19">SUMPRODUCT(--(YEAR('DOR Games'!$J$2:$J$5000)=2022),'DOR Games'!$K$2:$K$5000)</f>
        <v>38</v>
      </c>
      <c r="S19" s="2"/>
      <c r="T19" s="75" t="s">
        <v>146</v>
      </c>
      <c r="U19" s="76"/>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33</v>
      </c>
      <c r="Q20" s="28">
        <v>2023</v>
      </c>
      <c r="R20" s="29" cm="1">
        <f t="array" ref="R20">SUMPRODUCT(--(YEAR('DOR Games'!$J$2:$J$5000)=2023),'DOR Games'!$K$2:$K$5000)</f>
        <v>61</v>
      </c>
      <c r="S20" s="2"/>
      <c r="T20" s="75" t="s">
        <v>131</v>
      </c>
      <c r="U20" s="76"/>
      <c r="V20" s="32">
        <f>COUNTIFS('DOR Games'!G2:G5006,"WDS Shiloh")</f>
        <v>19</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9</v>
      </c>
      <c r="S21" s="2"/>
      <c r="T21" s="75" t="s">
        <v>149</v>
      </c>
      <c r="U21" s="76"/>
      <c r="V21" s="32">
        <f>COUNTIFS('DOR Games'!G2:G5007,"WDS Vicksburg")</f>
        <v>7</v>
      </c>
      <c r="W21" s="2"/>
      <c r="X21" s="2"/>
      <c r="Y21" s="2"/>
      <c r="Z21" s="77" t="s">
        <v>111</v>
      </c>
      <c r="AA21" s="78"/>
      <c r="AB21" s="37">
        <f>SUM(V6:V21,Y6:Y10,AB6:AB8)</f>
        <v>90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92</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394</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895</v>
      </c>
      <c r="O26" s="28">
        <v>2019</v>
      </c>
      <c r="P26" s="29" cm="1">
        <f t="array" ref="P26">SUMPRODUCT(--(YEAR('DOR Games'!$J$2:$J$5000)=2019),'DOR Games'!$K$2:$K$5000)</f>
        <v>44</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90</v>
      </c>
      <c r="K27" s="2"/>
      <c r="L27" s="2"/>
      <c r="M27" s="28">
        <v>2010</v>
      </c>
      <c r="N27" s="29" cm="1">
        <f t="array" ref="N27">SUMPRODUCT(--(YEAR('DOR Games'!$J$2:$J$5000)=2010),'DOR Games'!$K$2:$K$5000)</f>
        <v>161</v>
      </c>
      <c r="O27" s="28">
        <v>2020</v>
      </c>
      <c r="P27" s="29" cm="1">
        <f t="array" ref="P27">SUMPRODUCT(--(YEAR('DOR Games'!$J$2:$J$5000)=2020),'DOR Games'!$K$2:$K$5000)</f>
        <v>23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1905</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1570</v>
      </c>
      <c r="J30" s="2"/>
      <c r="K30" s="2"/>
      <c r="L30" s="2"/>
      <c r="M30" s="2"/>
      <c r="N30" s="2"/>
      <c r="O30" s="33" t="s">
        <v>137</v>
      </c>
      <c r="P30" s="34">
        <f>COUNTIFS('DOR Games'!$K$2:$K$5000,"&lt;10")</f>
        <v>11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276</v>
      </c>
      <c r="J31" s="2"/>
      <c r="K31" s="2"/>
      <c r="L31" s="2"/>
      <c r="M31" s="2"/>
      <c r="N31" s="2"/>
      <c r="O31" s="33" t="s">
        <v>139</v>
      </c>
      <c r="P31" s="34">
        <f>COUNTIFS('DOR Games'!$K$2:$K$5000,"&gt;=10",'DOR Games'!$K$2:$K$5000,"&lt;=49")</f>
        <v>76</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53</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21.166666666666668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818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9" workbookViewId="0">
      <selection activeCell="E93" sqref="E9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39057</v>
      </c>
      <c r="B3" s="16" t="str">
        <f>'DOR Games'!B2</f>
        <v>06Dec11624</v>
      </c>
      <c r="C3" s="46">
        <f>'DOR Games'!AI2</f>
        <v>30</v>
      </c>
      <c r="D3" s="47">
        <f>SUM($C$3:$C$5000)</f>
        <v>518.82000000000005</v>
      </c>
      <c r="F3" s="16">
        <v>39060</v>
      </c>
      <c r="G3" s="21" t="s">
        <v>181</v>
      </c>
      <c r="H3" s="21">
        <v>0</v>
      </c>
      <c r="I3" s="47">
        <f>SUM(H3:H5000)</f>
        <v>513</v>
      </c>
      <c r="K3" s="92">
        <f>D3</f>
        <v>518.82000000000005</v>
      </c>
      <c r="L3" s="93"/>
      <c r="M3" s="92">
        <f>I3</f>
        <v>513</v>
      </c>
      <c r="N3" s="93"/>
    </row>
    <row r="4" spans="1:14" x14ac:dyDescent="0.25">
      <c r="A4" s="16">
        <f>'DOR Games'!A3</f>
        <v>39111</v>
      </c>
      <c r="B4" s="16" t="str">
        <f>'DOR Games'!B3</f>
        <v>07Jan11851</v>
      </c>
      <c r="C4" s="46">
        <f>'DOR Games'!AI3</f>
        <v>3.52</v>
      </c>
      <c r="F4" s="16">
        <v>39497</v>
      </c>
      <c r="G4" s="21" t="s">
        <v>182</v>
      </c>
      <c r="H4" s="21">
        <v>4</v>
      </c>
      <c r="L4" s="83" t="s">
        <v>98</v>
      </c>
      <c r="M4" s="84"/>
    </row>
    <row r="5" spans="1:14" x14ac:dyDescent="0.25">
      <c r="A5" s="16">
        <f>'DOR Games'!A4</f>
        <v>39323</v>
      </c>
      <c r="B5" s="16" t="str">
        <f>'DOR Games'!B4</f>
        <v>07Aug12810</v>
      </c>
      <c r="C5" s="46">
        <f>'DOR Games'!AI4</f>
        <v>2.16</v>
      </c>
      <c r="F5" s="16">
        <v>39497</v>
      </c>
      <c r="G5" s="21" t="s">
        <v>183</v>
      </c>
      <c r="H5" s="21">
        <v>4</v>
      </c>
      <c r="L5" s="85">
        <f>SUM(K3+M3)</f>
        <v>1031.8200000000002</v>
      </c>
      <c r="M5" s="86"/>
    </row>
    <row r="6" spans="1:14" x14ac:dyDescent="0.25">
      <c r="A6" s="16">
        <f>'DOR Games'!A5</f>
        <v>39342</v>
      </c>
      <c r="B6" s="16" t="str">
        <f>'DOR Games'!B5</f>
        <v>07Sep12882</v>
      </c>
      <c r="C6" s="46">
        <f>'DOR Games'!AI5</f>
        <v>6.32</v>
      </c>
      <c r="F6" s="16">
        <v>39497</v>
      </c>
      <c r="G6" s="21" t="s">
        <v>184</v>
      </c>
      <c r="H6" s="21">
        <v>4</v>
      </c>
      <c r="L6" s="87"/>
      <c r="M6" s="88"/>
    </row>
    <row r="7" spans="1:14" x14ac:dyDescent="0.25">
      <c r="A7" s="16">
        <f>'DOR Games'!A6</f>
        <v>39342</v>
      </c>
      <c r="B7" s="16" t="str">
        <f>'DOR Games'!B6</f>
        <v>07Sep12880</v>
      </c>
      <c r="C7" s="46">
        <f>'DOR Games'!AI6</f>
        <v>5.68</v>
      </c>
      <c r="F7" s="16">
        <v>39497</v>
      </c>
      <c r="G7" s="21" t="s">
        <v>185</v>
      </c>
      <c r="H7" s="21">
        <v>6</v>
      </c>
    </row>
    <row r="8" spans="1:14" x14ac:dyDescent="0.25">
      <c r="A8" s="16">
        <f>'DOR Games'!A7</f>
        <v>39346</v>
      </c>
      <c r="B8" s="16" t="str">
        <f>'DOR Games'!B7</f>
        <v>07Sep12902</v>
      </c>
      <c r="C8" s="46">
        <f>'DOR Games'!AI7</f>
        <v>2.16</v>
      </c>
      <c r="F8" s="16">
        <v>39497</v>
      </c>
      <c r="G8" s="21" t="s">
        <v>186</v>
      </c>
      <c r="H8" s="21">
        <v>9</v>
      </c>
    </row>
    <row r="9" spans="1:14" x14ac:dyDescent="0.25">
      <c r="A9" s="16">
        <f>'DOR Games'!A8</f>
        <v>39365</v>
      </c>
      <c r="B9" s="16" t="str">
        <f>'DOR Games'!B8</f>
        <v>07Oct12975</v>
      </c>
      <c r="C9" s="46">
        <f>'DOR Games'!AI8</f>
        <v>5.16</v>
      </c>
      <c r="F9" s="16">
        <v>39532</v>
      </c>
      <c r="G9" s="21" t="s">
        <v>187</v>
      </c>
      <c r="H9" s="21">
        <v>4</v>
      </c>
    </row>
    <row r="10" spans="1:14" x14ac:dyDescent="0.25">
      <c r="A10" s="16">
        <f>'DOR Games'!A9</f>
        <v>39371</v>
      </c>
      <c r="B10" s="16" t="str">
        <f>'DOR Games'!B9</f>
        <v>07Oct12995</v>
      </c>
      <c r="C10" s="46">
        <f>'DOR Games'!AI9</f>
        <v>13.22</v>
      </c>
      <c r="F10" s="16">
        <v>39532</v>
      </c>
      <c r="G10" s="21" t="s">
        <v>188</v>
      </c>
      <c r="H10" s="21">
        <v>4</v>
      </c>
    </row>
    <row r="11" spans="1:14" x14ac:dyDescent="0.25">
      <c r="A11" s="16">
        <f>'DOR Games'!A10</f>
        <v>39630</v>
      </c>
      <c r="B11" s="16" t="str">
        <f>'DOR Games'!B10</f>
        <v>08Jul14173</v>
      </c>
      <c r="C11" s="46">
        <f>'DOR Games'!AI10</f>
        <v>8</v>
      </c>
      <c r="F11" s="16">
        <v>39625</v>
      </c>
      <c r="G11" s="21" t="s">
        <v>189</v>
      </c>
      <c r="H11" s="21">
        <v>4</v>
      </c>
    </row>
    <row r="12" spans="1:14" x14ac:dyDescent="0.25">
      <c r="A12" s="16">
        <f>'DOR Games'!A11</f>
        <v>39641</v>
      </c>
      <c r="B12" s="16" t="str">
        <f>'DOR Games'!B11</f>
        <v>08Jul14218</v>
      </c>
      <c r="C12" s="46">
        <f>'DOR Games'!AI11</f>
        <v>2.82</v>
      </c>
      <c r="F12" s="16">
        <v>39942</v>
      </c>
      <c r="G12" s="21" t="s">
        <v>190</v>
      </c>
      <c r="H12" s="21">
        <v>1</v>
      </c>
    </row>
    <row r="13" spans="1:14" x14ac:dyDescent="0.25">
      <c r="A13" s="16">
        <f>'DOR Games'!A12</f>
        <v>39685</v>
      </c>
      <c r="B13" s="16" t="str">
        <f>'DOR Games'!B12</f>
        <v>08Aug14429</v>
      </c>
      <c r="C13" s="46">
        <f>'DOR Games'!AI12</f>
        <v>8.5</v>
      </c>
      <c r="F13" s="16">
        <v>39942</v>
      </c>
      <c r="G13" s="21" t="s">
        <v>191</v>
      </c>
      <c r="H13" s="21">
        <v>1</v>
      </c>
    </row>
    <row r="14" spans="1:14" x14ac:dyDescent="0.25">
      <c r="A14" s="16">
        <f>'DOR Games'!A13</f>
        <v>39704</v>
      </c>
      <c r="B14" s="16" t="str">
        <f>'DOR Games'!B13</f>
        <v>08Sep14498</v>
      </c>
      <c r="C14" s="46">
        <f>'DOR Games'!AI13</f>
        <v>4.32</v>
      </c>
      <c r="F14" s="16">
        <v>39995</v>
      </c>
      <c r="G14" s="21" t="s">
        <v>192</v>
      </c>
      <c r="H14" s="21">
        <v>5</v>
      </c>
    </row>
    <row r="15" spans="1:14" x14ac:dyDescent="0.25">
      <c r="A15" s="16">
        <f>'DOR Games'!A14</f>
        <v>39724</v>
      </c>
      <c r="B15" s="16" t="str">
        <f>'DOR Games'!B14</f>
        <v>08Oct14574</v>
      </c>
      <c r="C15" s="46">
        <f>'DOR Games'!AI14</f>
        <v>3</v>
      </c>
      <c r="F15" s="16">
        <v>40025</v>
      </c>
      <c r="G15" s="21" t="s">
        <v>193</v>
      </c>
      <c r="H15" s="21">
        <v>10</v>
      </c>
    </row>
    <row r="16" spans="1:14" x14ac:dyDescent="0.25">
      <c r="A16" s="16">
        <f>'DOR Games'!A15</f>
        <v>39724</v>
      </c>
      <c r="B16" s="16" t="str">
        <f>'DOR Games'!B15</f>
        <v>08Oct14573</v>
      </c>
      <c r="C16" s="46">
        <f>'DOR Games'!AI15</f>
        <v>6.04</v>
      </c>
      <c r="F16" s="16">
        <v>40025</v>
      </c>
      <c r="G16" s="21" t="s">
        <v>194</v>
      </c>
      <c r="H16" s="21">
        <v>15</v>
      </c>
    </row>
    <row r="17" spans="1:8" x14ac:dyDescent="0.25">
      <c r="A17" s="16">
        <f>'DOR Games'!A16</f>
        <v>39728</v>
      </c>
      <c r="B17" s="16" t="str">
        <f>'DOR Games'!B16</f>
        <v>08Oct14592</v>
      </c>
      <c r="C17" s="46">
        <f>'DOR Games'!AI16</f>
        <v>10</v>
      </c>
      <c r="F17" s="16">
        <v>40025</v>
      </c>
      <c r="G17" s="21" t="s">
        <v>195</v>
      </c>
      <c r="H17" s="21">
        <v>10</v>
      </c>
    </row>
    <row r="18" spans="1:8" x14ac:dyDescent="0.25">
      <c r="A18" s="16">
        <f>'DOR Games'!A17</f>
        <v>39750</v>
      </c>
      <c r="B18" s="16" t="str">
        <f>'DOR Games'!B17</f>
        <v>08Oct14699</v>
      </c>
      <c r="C18" s="46">
        <f>'DOR Games'!AI17</f>
        <v>4.92</v>
      </c>
      <c r="F18" s="16">
        <v>40106</v>
      </c>
      <c r="G18" s="21" t="s">
        <v>196</v>
      </c>
      <c r="H18" s="21">
        <v>11</v>
      </c>
    </row>
    <row r="19" spans="1:8" x14ac:dyDescent="0.25">
      <c r="A19" s="16">
        <f>'DOR Games'!A18</f>
        <v>39759</v>
      </c>
      <c r="B19" s="16" t="str">
        <f>'DOR Games'!B18</f>
        <v>08Nov14746</v>
      </c>
      <c r="C19" s="46">
        <f>'DOR Games'!AI18</f>
        <v>6.88</v>
      </c>
      <c r="F19" s="16">
        <v>40106</v>
      </c>
      <c r="G19" s="21" t="s">
        <v>197</v>
      </c>
      <c r="H19" s="21">
        <v>15</v>
      </c>
    </row>
    <row r="20" spans="1:8" x14ac:dyDescent="0.25">
      <c r="A20" s="16">
        <f>'DOR Games'!A19</f>
        <v>39765</v>
      </c>
      <c r="B20" s="16" t="str">
        <f>'DOR Games'!B19</f>
        <v>08Nov14764</v>
      </c>
      <c r="C20" s="46">
        <f>'DOR Games'!AI19</f>
        <v>6.04</v>
      </c>
      <c r="F20" s="16">
        <v>40146</v>
      </c>
      <c r="G20" s="21" t="s">
        <v>198</v>
      </c>
      <c r="H20" s="21">
        <v>5</v>
      </c>
    </row>
    <row r="21" spans="1:8" x14ac:dyDescent="0.25">
      <c r="A21" s="16">
        <f>'DOR Games'!A20</f>
        <v>39765</v>
      </c>
      <c r="B21" s="16" t="str">
        <f>'DOR Games'!B20</f>
        <v>08Nov14765</v>
      </c>
      <c r="C21" s="46">
        <f>'DOR Games'!AI20</f>
        <v>4.08</v>
      </c>
      <c r="F21" s="16">
        <v>40176</v>
      </c>
      <c r="G21" s="21" t="s">
        <v>199</v>
      </c>
      <c r="H21" s="21">
        <v>1</v>
      </c>
    </row>
    <row r="22" spans="1:8" x14ac:dyDescent="0.25">
      <c r="A22" s="16">
        <f>'DOR Games'!A21</f>
        <v>39767</v>
      </c>
      <c r="B22" s="16" t="str">
        <f>'DOR Games'!B21</f>
        <v>08Nov14770</v>
      </c>
      <c r="C22" s="46">
        <f>'DOR Games'!AI21</f>
        <v>3.8</v>
      </c>
      <c r="F22" s="16">
        <v>40198</v>
      </c>
      <c r="G22" s="21" t="s">
        <v>200</v>
      </c>
      <c r="H22" s="21">
        <v>0</v>
      </c>
    </row>
    <row r="23" spans="1:8" x14ac:dyDescent="0.25">
      <c r="A23" s="16">
        <f>'DOR Games'!A22</f>
        <v>39771</v>
      </c>
      <c r="B23" s="16" t="str">
        <f>'DOR Games'!B22</f>
        <v>08Nov14790</v>
      </c>
      <c r="C23" s="46">
        <f>'DOR Games'!AI22</f>
        <v>14.16</v>
      </c>
      <c r="F23" s="16">
        <v>40198</v>
      </c>
      <c r="G23" s="21" t="s">
        <v>201</v>
      </c>
      <c r="H23" s="21">
        <v>3</v>
      </c>
    </row>
    <row r="24" spans="1:8" x14ac:dyDescent="0.25">
      <c r="A24" s="16">
        <f>'DOR Games'!A23</f>
        <v>39783</v>
      </c>
      <c r="B24" s="16" t="str">
        <f>'DOR Games'!B23</f>
        <v>08Dec14849</v>
      </c>
      <c r="C24" s="46">
        <f>'DOR Games'!AI23</f>
        <v>6.88</v>
      </c>
      <c r="F24" s="16">
        <v>40236</v>
      </c>
      <c r="G24" s="21" t="s">
        <v>202</v>
      </c>
      <c r="H24" s="21">
        <v>1</v>
      </c>
    </row>
    <row r="25" spans="1:8" x14ac:dyDescent="0.25">
      <c r="A25" s="16">
        <f>'DOR Games'!A24</f>
        <v>39785</v>
      </c>
      <c r="B25" s="16" t="str">
        <f>'DOR Games'!B24</f>
        <v>08Dec14861</v>
      </c>
      <c r="C25" s="46">
        <f>'DOR Games'!AI24</f>
        <v>5.48</v>
      </c>
      <c r="F25" s="16">
        <v>40236</v>
      </c>
      <c r="G25" s="21" t="s">
        <v>203</v>
      </c>
      <c r="H25" s="21">
        <v>1</v>
      </c>
    </row>
    <row r="26" spans="1:8" x14ac:dyDescent="0.25">
      <c r="A26" s="16">
        <f>'DOR Games'!A25</f>
        <v>39785</v>
      </c>
      <c r="B26" s="16" t="str">
        <f>'DOR Games'!B25</f>
        <v>08Dec14860</v>
      </c>
      <c r="C26" s="46">
        <f>'DOR Games'!AI25</f>
        <v>12.2</v>
      </c>
      <c r="F26" s="16">
        <v>40276</v>
      </c>
      <c r="G26" s="21" t="s">
        <v>204</v>
      </c>
      <c r="H26" s="21">
        <v>2</v>
      </c>
    </row>
    <row r="27" spans="1:8" x14ac:dyDescent="0.25">
      <c r="A27" s="16">
        <f>'DOR Games'!A26</f>
        <v>39801</v>
      </c>
      <c r="B27" s="16" t="str">
        <f>'DOR Games'!B26</f>
        <v>08Dec14921</v>
      </c>
      <c r="C27" s="46">
        <f>'DOR Games'!AI26</f>
        <v>6.46</v>
      </c>
      <c r="F27" s="16">
        <v>40276</v>
      </c>
      <c r="G27" s="21" t="s">
        <v>205</v>
      </c>
      <c r="H27" s="21">
        <v>2</v>
      </c>
    </row>
    <row r="28" spans="1:8" x14ac:dyDescent="0.25">
      <c r="A28" s="16">
        <f>'DOR Games'!A27</f>
        <v>39801</v>
      </c>
      <c r="B28" s="16" t="str">
        <f>'DOR Games'!B27</f>
        <v>08Dec14920</v>
      </c>
      <c r="C28" s="46">
        <f>'DOR Games'!AI27</f>
        <v>7.2</v>
      </c>
      <c r="F28" s="16">
        <v>40296</v>
      </c>
      <c r="G28" s="21" t="s">
        <v>206</v>
      </c>
      <c r="H28" s="21">
        <v>2</v>
      </c>
    </row>
    <row r="29" spans="1:8" x14ac:dyDescent="0.25">
      <c r="A29" s="16">
        <f>'DOR Games'!A28</f>
        <v>39804</v>
      </c>
      <c r="B29" s="16" t="str">
        <f>'DOR Games'!B28</f>
        <v>08Dec14935</v>
      </c>
      <c r="C29" s="46">
        <f>'DOR Games'!AI28</f>
        <v>8.84</v>
      </c>
      <c r="F29" s="16">
        <v>40296</v>
      </c>
      <c r="G29" s="21" t="s">
        <v>207</v>
      </c>
      <c r="H29" s="21">
        <v>5</v>
      </c>
    </row>
    <row r="30" spans="1:8" x14ac:dyDescent="0.25">
      <c r="A30" s="16">
        <f>'DOR Games'!A29</f>
        <v>39804</v>
      </c>
      <c r="B30" s="16" t="str">
        <f>'DOR Games'!B29</f>
        <v>08Dec14936</v>
      </c>
      <c r="C30" s="46">
        <f>'DOR Games'!AI29</f>
        <v>10</v>
      </c>
      <c r="F30" s="16">
        <v>40317</v>
      </c>
      <c r="G30" s="21" t="s">
        <v>208</v>
      </c>
      <c r="H30" s="21">
        <v>2</v>
      </c>
    </row>
    <row r="31" spans="1:8" x14ac:dyDescent="0.25">
      <c r="A31" s="16">
        <f>'DOR Games'!A30</f>
        <v>39805</v>
      </c>
      <c r="B31" s="16" t="str">
        <f>'DOR Games'!B30</f>
        <v>08Dec14945</v>
      </c>
      <c r="C31" s="46">
        <f>'DOR Games'!AI30</f>
        <v>5.48</v>
      </c>
      <c r="F31" s="16">
        <v>40385</v>
      </c>
      <c r="G31" s="21" t="s">
        <v>209</v>
      </c>
      <c r="H31" s="21">
        <v>2</v>
      </c>
    </row>
    <row r="32" spans="1:8" x14ac:dyDescent="0.25">
      <c r="A32" s="16">
        <f>'DOR Games'!A31</f>
        <v>39831</v>
      </c>
      <c r="B32" s="16" t="str">
        <f>'DOR Games'!B31</f>
        <v>09Jan15034</v>
      </c>
      <c r="C32" s="46">
        <f>'DOR Games'!AI31</f>
        <v>4.3600000000000003</v>
      </c>
      <c r="F32" s="16">
        <v>40385</v>
      </c>
      <c r="G32" s="21" t="s">
        <v>210</v>
      </c>
      <c r="H32" s="21">
        <v>1</v>
      </c>
    </row>
    <row r="33" spans="1:8" x14ac:dyDescent="0.25">
      <c r="A33" s="16">
        <f>'DOR Games'!A32</f>
        <v>39835</v>
      </c>
      <c r="B33" s="16" t="str">
        <f>'DOR Games'!B32</f>
        <v>09Jan15055</v>
      </c>
      <c r="C33" s="46">
        <f>'DOR Games'!AI32</f>
        <v>5.28</v>
      </c>
      <c r="F33" s="16">
        <v>40396</v>
      </c>
      <c r="G33" s="21" t="s">
        <v>211</v>
      </c>
      <c r="H33" s="21">
        <v>0</v>
      </c>
    </row>
    <row r="34" spans="1:8" x14ac:dyDescent="0.25">
      <c r="A34" s="16">
        <f>'DOR Games'!A33</f>
        <v>39838</v>
      </c>
      <c r="B34" s="16" t="str">
        <f>'DOR Games'!B33</f>
        <v>09Jan15081</v>
      </c>
      <c r="C34" s="46">
        <f>'DOR Games'!AI33</f>
        <v>3.96</v>
      </c>
      <c r="F34" s="16">
        <v>40417</v>
      </c>
      <c r="G34" s="21" t="s">
        <v>212</v>
      </c>
      <c r="H34" s="21">
        <v>2</v>
      </c>
    </row>
    <row r="35" spans="1:8" x14ac:dyDescent="0.25">
      <c r="A35" s="16">
        <f>'DOR Games'!A34</f>
        <v>39838</v>
      </c>
      <c r="B35" s="16" t="str">
        <f>'DOR Games'!B34</f>
        <v>09Jan15085</v>
      </c>
      <c r="C35" s="46">
        <f>'DOR Games'!AI34</f>
        <v>2.5</v>
      </c>
      <c r="F35" s="16">
        <v>40452</v>
      </c>
      <c r="G35" s="21" t="s">
        <v>213</v>
      </c>
      <c r="H35" s="21">
        <v>1</v>
      </c>
    </row>
    <row r="36" spans="1:8" x14ac:dyDescent="0.25">
      <c r="A36" s="16">
        <f>'DOR Games'!A35</f>
        <v>39838</v>
      </c>
      <c r="B36" s="16" t="str">
        <f>'DOR Games'!B35</f>
        <v>09Jan15084</v>
      </c>
      <c r="C36" s="46">
        <f>'DOR Games'!AI35</f>
        <v>8.36</v>
      </c>
      <c r="F36" s="16">
        <v>40478</v>
      </c>
      <c r="G36" s="21" t="s">
        <v>214</v>
      </c>
      <c r="H36" s="21">
        <v>1</v>
      </c>
    </row>
    <row r="37" spans="1:8" x14ac:dyDescent="0.25">
      <c r="A37" s="16">
        <f>'DOR Games'!A36</f>
        <v>39838</v>
      </c>
      <c r="B37" s="16" t="str">
        <f>'DOR Games'!B36</f>
        <v>09Jan15083</v>
      </c>
      <c r="C37" s="46">
        <f>'DOR Games'!AI36</f>
        <v>6</v>
      </c>
      <c r="F37" s="16">
        <v>40478</v>
      </c>
      <c r="G37" s="21" t="s">
        <v>215</v>
      </c>
      <c r="H37" s="21">
        <v>5</v>
      </c>
    </row>
    <row r="38" spans="1:8" x14ac:dyDescent="0.25">
      <c r="A38" s="16">
        <f>'DOR Games'!A37</f>
        <v>39844</v>
      </c>
      <c r="B38" s="16" t="str">
        <f>'DOR Games'!B37</f>
        <v>09Jan15131</v>
      </c>
      <c r="C38" s="46">
        <f>'DOR Games'!AI37</f>
        <v>2.64</v>
      </c>
      <c r="F38" s="16">
        <v>40500</v>
      </c>
      <c r="G38" s="21" t="s">
        <v>216</v>
      </c>
      <c r="H38" s="21">
        <v>0</v>
      </c>
    </row>
    <row r="39" spans="1:8" x14ac:dyDescent="0.25">
      <c r="A39" s="16">
        <f>'DOR Games'!A38</f>
        <v>39853</v>
      </c>
      <c r="B39" s="16" t="str">
        <f>'DOR Games'!B38</f>
        <v>09Feb15161</v>
      </c>
      <c r="C39" s="46">
        <f>'DOR Games'!AI38</f>
        <v>7.72</v>
      </c>
      <c r="F39" s="16">
        <v>40500</v>
      </c>
      <c r="G39" s="21" t="s">
        <v>217</v>
      </c>
      <c r="H39" s="21">
        <v>1</v>
      </c>
    </row>
    <row r="40" spans="1:8" x14ac:dyDescent="0.25">
      <c r="A40" s="16">
        <f>'DOR Games'!A39</f>
        <v>39860</v>
      </c>
      <c r="B40" s="16" t="str">
        <f>'DOR Games'!B39</f>
        <v>09Feb15194</v>
      </c>
      <c r="C40" s="46">
        <f>'DOR Games'!AI39</f>
        <v>9.5</v>
      </c>
      <c r="F40" s="16">
        <v>40573</v>
      </c>
      <c r="G40" s="21" t="s">
        <v>218</v>
      </c>
      <c r="H40" s="21">
        <v>1</v>
      </c>
    </row>
    <row r="41" spans="1:8" x14ac:dyDescent="0.25">
      <c r="A41" s="16">
        <f>'DOR Games'!A40</f>
        <v>39861</v>
      </c>
      <c r="B41" s="16" t="str">
        <f>'DOR Games'!B40</f>
        <v>09Feb15199</v>
      </c>
      <c r="C41" s="46">
        <f>'DOR Games'!AI40</f>
        <v>14.44</v>
      </c>
      <c r="F41" s="16">
        <v>40601</v>
      </c>
      <c r="G41" s="21" t="s">
        <v>219</v>
      </c>
      <c r="H41" s="21">
        <v>1</v>
      </c>
    </row>
    <row r="42" spans="1:8" x14ac:dyDescent="0.25">
      <c r="A42" s="16">
        <f>'DOR Games'!A41</f>
        <v>39861</v>
      </c>
      <c r="B42" s="16" t="str">
        <f>'DOR Games'!B41</f>
        <v>09Feb15198</v>
      </c>
      <c r="C42" s="46">
        <f>'DOR Games'!AI41</f>
        <v>6.88</v>
      </c>
      <c r="F42" s="16">
        <v>40601</v>
      </c>
      <c r="G42" s="21" t="s">
        <v>220</v>
      </c>
      <c r="H42" s="21">
        <v>5</v>
      </c>
    </row>
    <row r="43" spans="1:8" x14ac:dyDescent="0.25">
      <c r="A43" s="16">
        <f>'DOR Games'!A42</f>
        <v>39861</v>
      </c>
      <c r="B43" s="16" t="str">
        <f>'DOR Games'!B42</f>
        <v>09Feb15200</v>
      </c>
      <c r="C43" s="46">
        <f>'DOR Games'!AI42</f>
        <v>2.2000000000000002</v>
      </c>
      <c r="F43" s="16">
        <v>40649</v>
      </c>
      <c r="G43" s="21" t="s">
        <v>221</v>
      </c>
      <c r="H43" s="21">
        <v>1</v>
      </c>
    </row>
    <row r="44" spans="1:8" x14ac:dyDescent="0.25">
      <c r="A44" s="16">
        <f>'DOR Games'!A43</f>
        <v>39862</v>
      </c>
      <c r="B44" s="16" t="str">
        <f>'DOR Games'!B43</f>
        <v>09Feb15202</v>
      </c>
      <c r="C44" s="46">
        <f>'DOR Games'!AI43</f>
        <v>3.24</v>
      </c>
      <c r="F44" s="16">
        <v>40769</v>
      </c>
      <c r="G44" s="21" t="s">
        <v>222</v>
      </c>
      <c r="H44" s="21">
        <v>2</v>
      </c>
    </row>
    <row r="45" spans="1:8" x14ac:dyDescent="0.25">
      <c r="A45" s="16">
        <f>'DOR Games'!A44</f>
        <v>39865</v>
      </c>
      <c r="B45" s="16" t="str">
        <f>'DOR Games'!B44</f>
        <v>09Feb15214</v>
      </c>
      <c r="C45" s="46">
        <f>'DOR Games'!AI44</f>
        <v>3.96</v>
      </c>
      <c r="F45" s="16">
        <v>40845</v>
      </c>
      <c r="G45" s="21" t="s">
        <v>214</v>
      </c>
      <c r="H45" s="21">
        <v>2</v>
      </c>
    </row>
    <row r="46" spans="1:8" x14ac:dyDescent="0.25">
      <c r="A46" s="16">
        <f>'DOR Games'!A45</f>
        <v>39865</v>
      </c>
      <c r="B46" s="16" t="str">
        <f>'DOR Games'!B45</f>
        <v>09Feb15212</v>
      </c>
      <c r="C46" s="46">
        <f>'DOR Games'!AI45</f>
        <v>6.04</v>
      </c>
      <c r="F46" s="16">
        <v>41121</v>
      </c>
      <c r="G46" s="21" t="s">
        <v>223</v>
      </c>
      <c r="H46" s="21">
        <v>2</v>
      </c>
    </row>
    <row r="47" spans="1:8" x14ac:dyDescent="0.25">
      <c r="A47" s="16">
        <f>'DOR Games'!A46</f>
        <v>39865</v>
      </c>
      <c r="B47" s="16" t="str">
        <f>'DOR Games'!B46</f>
        <v>09Feb15213</v>
      </c>
      <c r="C47" s="46">
        <f>'DOR Games'!AI46</f>
        <v>0.5</v>
      </c>
      <c r="F47" s="16">
        <v>41281</v>
      </c>
      <c r="G47" s="21" t="s">
        <v>224</v>
      </c>
      <c r="H47" s="21">
        <v>2</v>
      </c>
    </row>
    <row r="48" spans="1:8" x14ac:dyDescent="0.25">
      <c r="A48" s="16">
        <f>'DOR Games'!A47</f>
        <v>39882</v>
      </c>
      <c r="B48" s="16" t="str">
        <f>'DOR Games'!B47</f>
        <v>09Mar15288</v>
      </c>
      <c r="C48" s="46">
        <f>'DOR Games'!AI47</f>
        <v>3.3</v>
      </c>
      <c r="F48" s="16">
        <v>41419</v>
      </c>
      <c r="G48" s="21" t="s">
        <v>225</v>
      </c>
      <c r="H48" s="21">
        <v>2</v>
      </c>
    </row>
    <row r="49" spans="1:8" x14ac:dyDescent="0.25">
      <c r="A49" s="16">
        <f>'DOR Games'!A48</f>
        <v>39887</v>
      </c>
      <c r="B49" s="16" t="str">
        <f>'DOR Games'!B48</f>
        <v>09Mar15313</v>
      </c>
      <c r="C49" s="46">
        <f>'DOR Games'!AI48</f>
        <v>4.08</v>
      </c>
      <c r="F49" s="16">
        <v>41511</v>
      </c>
      <c r="G49" s="21" t="s">
        <v>226</v>
      </c>
      <c r="H49" s="21">
        <v>2</v>
      </c>
    </row>
    <row r="50" spans="1:8" x14ac:dyDescent="0.25">
      <c r="A50" s="16">
        <f>'DOR Games'!A49</f>
        <v>39898</v>
      </c>
      <c r="B50" s="16" t="str">
        <f>'DOR Games'!B49</f>
        <v>09Mar15349</v>
      </c>
      <c r="C50" s="46">
        <f>'DOR Games'!AI49</f>
        <v>10</v>
      </c>
      <c r="F50" s="16">
        <v>41511</v>
      </c>
      <c r="G50" s="21" t="s">
        <v>227</v>
      </c>
      <c r="H50" s="21">
        <v>4</v>
      </c>
    </row>
    <row r="51" spans="1:8" x14ac:dyDescent="0.25">
      <c r="A51" s="16">
        <f>'DOR Games'!A50</f>
        <v>39898</v>
      </c>
      <c r="B51" s="16" t="str">
        <f>'DOR Games'!B50</f>
        <v>09Mar15351</v>
      </c>
      <c r="C51" s="46">
        <f>'DOR Games'!AI50</f>
        <v>16.68</v>
      </c>
      <c r="F51" s="16">
        <v>41673</v>
      </c>
      <c r="G51" s="21" t="s">
        <v>228</v>
      </c>
      <c r="H51" s="21">
        <v>8</v>
      </c>
    </row>
    <row r="52" spans="1:8" x14ac:dyDescent="0.25">
      <c r="A52" s="16">
        <f>'DOR Games'!A51</f>
        <v>39899</v>
      </c>
      <c r="B52" s="16" t="str">
        <f>'DOR Games'!B51</f>
        <v>09Mar15361</v>
      </c>
      <c r="C52" s="46">
        <f>'DOR Games'!AI51</f>
        <v>5.76</v>
      </c>
      <c r="F52" s="16">
        <v>41962</v>
      </c>
      <c r="G52" s="21" t="s">
        <v>229</v>
      </c>
      <c r="H52" s="21">
        <v>0</v>
      </c>
    </row>
    <row r="53" spans="1:8" x14ac:dyDescent="0.25">
      <c r="A53" s="16">
        <f>'DOR Games'!A52</f>
        <v>39910</v>
      </c>
      <c r="B53" s="16" t="str">
        <f>'DOR Games'!B52</f>
        <v>09Apr15409</v>
      </c>
      <c r="C53" s="46">
        <f>'DOR Games'!AI52</f>
        <v>6.6</v>
      </c>
      <c r="F53" s="16">
        <v>42046</v>
      </c>
      <c r="G53" s="21" t="s">
        <v>230</v>
      </c>
      <c r="H53" s="21">
        <v>21</v>
      </c>
    </row>
    <row r="54" spans="1:8" x14ac:dyDescent="0.25">
      <c r="A54" s="16">
        <f>'DOR Games'!A53</f>
        <v>39943</v>
      </c>
      <c r="B54" s="16" t="str">
        <f>'DOR Games'!B53</f>
        <v>09May15511</v>
      </c>
      <c r="C54" s="46">
        <f>'DOR Games'!AI53</f>
        <v>12.2</v>
      </c>
      <c r="F54" s="16">
        <v>42189</v>
      </c>
      <c r="G54" s="21" t="s">
        <v>231</v>
      </c>
      <c r="H54" s="21">
        <v>12</v>
      </c>
    </row>
    <row r="55" spans="1:8" x14ac:dyDescent="0.25">
      <c r="A55" s="16">
        <f>'DOR Games'!A54</f>
        <v>39943</v>
      </c>
      <c r="B55" s="16" t="str">
        <f>'DOR Games'!B54</f>
        <v>09May15512</v>
      </c>
      <c r="C55" s="46">
        <f>'DOR Games'!AI54</f>
        <v>1.1000000000000001</v>
      </c>
      <c r="F55" s="16">
        <v>42277</v>
      </c>
      <c r="G55" s="21" t="s">
        <v>232</v>
      </c>
      <c r="H55" s="21">
        <v>12</v>
      </c>
    </row>
    <row r="56" spans="1:8" x14ac:dyDescent="0.25">
      <c r="A56" s="16">
        <f>'DOR Games'!A55</f>
        <v>39952</v>
      </c>
      <c r="B56" s="16" t="str">
        <f>'DOR Games'!B55</f>
        <v>09May15557</v>
      </c>
      <c r="C56" s="46">
        <f>'DOR Games'!AI55</f>
        <v>2.4500000000000002</v>
      </c>
      <c r="F56" s="16">
        <v>42311</v>
      </c>
      <c r="G56" s="21" t="s">
        <v>233</v>
      </c>
      <c r="H56" s="21">
        <v>3</v>
      </c>
    </row>
    <row r="57" spans="1:8" x14ac:dyDescent="0.25">
      <c r="A57" s="16">
        <f>'DOR Games'!A56</f>
        <v>39952</v>
      </c>
      <c r="B57" s="16" t="str">
        <f>'DOR Games'!B56</f>
        <v>09May15556</v>
      </c>
      <c r="C57" s="46">
        <f>'DOR Games'!AI56</f>
        <v>2.71</v>
      </c>
      <c r="F57" s="16">
        <v>42513</v>
      </c>
      <c r="G57" s="21" t="s">
        <v>234</v>
      </c>
      <c r="H57" s="21">
        <v>25</v>
      </c>
    </row>
    <row r="58" spans="1:8" x14ac:dyDescent="0.25">
      <c r="A58" s="16">
        <f>'DOR Games'!A57</f>
        <v>39954</v>
      </c>
      <c r="B58" s="16" t="str">
        <f>'DOR Games'!B57</f>
        <v>09May15569</v>
      </c>
      <c r="C58" s="46">
        <f>'DOR Games'!AI57</f>
        <v>13.42</v>
      </c>
      <c r="F58" s="16">
        <v>42537</v>
      </c>
      <c r="G58" s="21" t="s">
        <v>235</v>
      </c>
      <c r="H58" s="21">
        <v>5</v>
      </c>
    </row>
    <row r="59" spans="1:8" x14ac:dyDescent="0.25">
      <c r="A59" s="16">
        <f>'DOR Games'!A58</f>
        <v>39959</v>
      </c>
      <c r="B59" s="16" t="str">
        <f>'DOR Games'!B58</f>
        <v>09May15579</v>
      </c>
      <c r="C59" s="46">
        <f>'DOR Games'!AI58</f>
        <v>16.68</v>
      </c>
      <c r="F59" s="16">
        <v>42862</v>
      </c>
      <c r="G59" s="21" t="s">
        <v>236</v>
      </c>
      <c r="H59" s="21">
        <v>62</v>
      </c>
    </row>
    <row r="60" spans="1:8" x14ac:dyDescent="0.25">
      <c r="A60" s="16">
        <f>'DOR Games'!A59</f>
        <v>39977</v>
      </c>
      <c r="B60" s="16" t="str">
        <f>'DOR Games'!B59</f>
        <v>09Jun15657</v>
      </c>
      <c r="C60" s="46">
        <f>'DOR Games'!AI59</f>
        <v>6.25</v>
      </c>
      <c r="F60" s="16">
        <v>42919</v>
      </c>
      <c r="G60" s="21" t="s">
        <v>237</v>
      </c>
      <c r="H60" s="21">
        <v>6</v>
      </c>
    </row>
    <row r="61" spans="1:8" x14ac:dyDescent="0.25">
      <c r="A61" s="16">
        <f>'DOR Games'!A60</f>
        <v>39977</v>
      </c>
      <c r="B61" s="16" t="str">
        <f>'DOR Games'!B60</f>
        <v>09Jun15656</v>
      </c>
      <c r="C61" s="46">
        <f>'DOR Games'!AI60</f>
        <v>2.6</v>
      </c>
      <c r="F61" s="16">
        <v>43017</v>
      </c>
      <c r="G61" s="21" t="s">
        <v>238</v>
      </c>
      <c r="H61" s="21">
        <v>15</v>
      </c>
    </row>
    <row r="62" spans="1:8" x14ac:dyDescent="0.25">
      <c r="A62" s="16">
        <f>'DOR Games'!A61</f>
        <v>39978</v>
      </c>
      <c r="B62" s="16" t="str">
        <f>'DOR Games'!B61</f>
        <v>09Jun15661</v>
      </c>
      <c r="C62" s="46">
        <f>'DOR Games'!AI61</f>
        <v>2.5</v>
      </c>
      <c r="F62" s="16">
        <v>43026</v>
      </c>
      <c r="G62" s="21" t="s">
        <v>239</v>
      </c>
      <c r="H62" s="21">
        <v>0</v>
      </c>
    </row>
    <row r="63" spans="1:8" x14ac:dyDescent="0.25">
      <c r="A63" s="16">
        <f>'DOR Games'!A62</f>
        <v>39989</v>
      </c>
      <c r="B63" s="16" t="str">
        <f>'DOR Games'!B62</f>
        <v>09Jun15705</v>
      </c>
      <c r="C63" s="46">
        <f>'DOR Games'!AI62</f>
        <v>1.2</v>
      </c>
      <c r="F63" s="16">
        <v>43026</v>
      </c>
      <c r="G63" s="21" t="s">
        <v>240</v>
      </c>
      <c r="H63" s="21">
        <v>0</v>
      </c>
    </row>
    <row r="64" spans="1:8" x14ac:dyDescent="0.25">
      <c r="A64" s="16">
        <f>'DOR Games'!A63</f>
        <v>40001</v>
      </c>
      <c r="B64" s="16" t="str">
        <f>'DOR Games'!B63</f>
        <v>09Jul15763</v>
      </c>
      <c r="C64" s="46">
        <f>'DOR Games'!AI63</f>
        <v>2.2000000000000002</v>
      </c>
      <c r="F64" s="16">
        <v>43026</v>
      </c>
      <c r="G64" s="21" t="s">
        <v>241</v>
      </c>
      <c r="H64" s="21">
        <v>0</v>
      </c>
    </row>
    <row r="65" spans="1:8" x14ac:dyDescent="0.25">
      <c r="A65" s="16">
        <f>'DOR Games'!A64</f>
        <v>40037</v>
      </c>
      <c r="B65" s="16" t="str">
        <f>'DOR Games'!B64</f>
        <v>09Aug15959</v>
      </c>
      <c r="C65" s="46">
        <f>'DOR Games'!AI64</f>
        <v>2.1800000000000002</v>
      </c>
      <c r="F65" s="16">
        <v>43026</v>
      </c>
      <c r="G65" s="21" t="s">
        <v>242</v>
      </c>
      <c r="H65" s="21">
        <v>0</v>
      </c>
    </row>
    <row r="66" spans="1:8" x14ac:dyDescent="0.25">
      <c r="A66" s="16">
        <f>'DOR Games'!A65</f>
        <v>40208</v>
      </c>
      <c r="B66" s="16" t="str">
        <f>'DOR Games'!B65</f>
        <v>10Jan16623</v>
      </c>
      <c r="C66" s="46">
        <f>'DOR Games'!AI65</f>
        <v>2.88</v>
      </c>
      <c r="F66" s="16">
        <v>43026</v>
      </c>
      <c r="G66" s="21" t="s">
        <v>243</v>
      </c>
      <c r="H66" s="21">
        <v>0</v>
      </c>
    </row>
    <row r="67" spans="1:8" x14ac:dyDescent="0.25">
      <c r="A67" s="16">
        <f>'DOR Games'!A66</f>
        <v>40214</v>
      </c>
      <c r="B67" s="16" t="str">
        <f>'DOR Games'!B66</f>
        <v>10Feb16655</v>
      </c>
      <c r="C67" s="46">
        <f>'DOR Games'!AI66</f>
        <v>4.3600000000000003</v>
      </c>
      <c r="F67" s="16">
        <v>43026</v>
      </c>
      <c r="G67" s="21" t="s">
        <v>244</v>
      </c>
      <c r="H67" s="21">
        <v>0</v>
      </c>
    </row>
    <row r="68" spans="1:8" x14ac:dyDescent="0.25">
      <c r="A68" s="16">
        <f>'DOR Games'!A67</f>
        <v>40254</v>
      </c>
      <c r="B68" s="16" t="str">
        <f>'DOR Games'!B67</f>
        <v>10Mar16904</v>
      </c>
      <c r="C68" s="46">
        <f>'DOR Games'!AI67</f>
        <v>4.5</v>
      </c>
      <c r="F68" s="16">
        <v>43389</v>
      </c>
      <c r="G68" s="21" t="s">
        <v>245</v>
      </c>
      <c r="H68" s="21">
        <v>0</v>
      </c>
    </row>
    <row r="69" spans="1:8" x14ac:dyDescent="0.25">
      <c r="A69" s="16">
        <f>'DOR Games'!A68</f>
        <v>40284</v>
      </c>
      <c r="B69" s="16" t="str">
        <f>'DOR Games'!B68</f>
        <v>10Apr17029</v>
      </c>
      <c r="C69" s="46">
        <f>'DOR Games'!AI68</f>
        <v>7.92</v>
      </c>
      <c r="F69" s="16">
        <v>43510</v>
      </c>
      <c r="G69" s="21" t="s">
        <v>246</v>
      </c>
      <c r="H69" s="21">
        <v>10</v>
      </c>
    </row>
    <row r="70" spans="1:8" x14ac:dyDescent="0.25">
      <c r="A70" s="16">
        <f>'DOR Games'!A69</f>
        <v>40284</v>
      </c>
      <c r="B70" s="16" t="str">
        <f>'DOR Games'!B69</f>
        <v>10Apr17030</v>
      </c>
      <c r="C70" s="46">
        <f>'DOR Games'!AI69</f>
        <v>8.8000000000000007</v>
      </c>
      <c r="F70" s="16">
        <v>43909</v>
      </c>
      <c r="G70" s="21" t="s">
        <v>247</v>
      </c>
      <c r="H70" s="21">
        <v>20</v>
      </c>
    </row>
    <row r="71" spans="1:8" x14ac:dyDescent="0.25">
      <c r="A71" s="16">
        <f>'DOR Games'!A70</f>
        <v>40385</v>
      </c>
      <c r="B71" s="16" t="str">
        <f>'DOR Games'!B70</f>
        <v>10Jul17416</v>
      </c>
      <c r="C71" s="46">
        <f>'DOR Games'!AI70</f>
        <v>1.98</v>
      </c>
      <c r="F71" s="16">
        <v>43909</v>
      </c>
      <c r="G71" s="21" t="s">
        <v>248</v>
      </c>
      <c r="H71" s="21">
        <v>20</v>
      </c>
    </row>
    <row r="72" spans="1:8" x14ac:dyDescent="0.25">
      <c r="A72" s="16">
        <f>'DOR Games'!A71</f>
        <v>40395</v>
      </c>
      <c r="B72" s="16" t="str">
        <f>'DOR Games'!B71</f>
        <v>10Aug17465</v>
      </c>
      <c r="C72" s="46">
        <f>'DOR Games'!AI71</f>
        <v>0.75</v>
      </c>
      <c r="F72" s="16">
        <v>44078</v>
      </c>
      <c r="G72" s="21" t="s">
        <v>249</v>
      </c>
      <c r="H72" s="21">
        <v>25</v>
      </c>
    </row>
    <row r="73" spans="1:8" x14ac:dyDescent="0.25">
      <c r="A73" s="16">
        <f>'DOR Games'!A72</f>
        <v>40449</v>
      </c>
      <c r="B73" s="16" t="str">
        <f>'DOR Games'!B72</f>
        <v>10Sep17656</v>
      </c>
      <c r="C73" s="46">
        <f>'DOR Games'!AI72</f>
        <v>2.06</v>
      </c>
      <c r="F73" s="16">
        <v>44177</v>
      </c>
      <c r="G73" s="21" t="s">
        <v>250</v>
      </c>
      <c r="H73" s="21">
        <v>3</v>
      </c>
    </row>
    <row r="74" spans="1:8" x14ac:dyDescent="0.25">
      <c r="A74" s="16">
        <f>'DOR Games'!A73</f>
        <v>40462</v>
      </c>
      <c r="B74" s="16" t="str">
        <f>'DOR Games'!B73</f>
        <v>10Oct17690</v>
      </c>
      <c r="C74" s="46">
        <f>'DOR Games'!AI73</f>
        <v>1.44</v>
      </c>
      <c r="F74" s="16">
        <v>44208</v>
      </c>
      <c r="G74" s="21" t="s">
        <v>251</v>
      </c>
      <c r="H74" s="21">
        <v>20</v>
      </c>
    </row>
    <row r="75" spans="1:8" x14ac:dyDescent="0.25">
      <c r="A75" s="16">
        <f>'DOR Games'!A74</f>
        <v>40462</v>
      </c>
      <c r="B75" s="16" t="str">
        <f>'DOR Games'!B74</f>
        <v>10Oct17692</v>
      </c>
      <c r="C75" s="46">
        <f>'DOR Games'!AI74</f>
        <v>2.1800000000000002</v>
      </c>
      <c r="F75" s="16">
        <v>44208</v>
      </c>
      <c r="G75" s="21" t="s">
        <v>252</v>
      </c>
      <c r="H75" s="21">
        <v>10</v>
      </c>
    </row>
    <row r="76" spans="1:8" x14ac:dyDescent="0.25">
      <c r="A76" s="16">
        <f>'DOR Games'!A75</f>
        <v>41147</v>
      </c>
      <c r="B76" s="16" t="str">
        <f>'DOR Games'!B75</f>
        <v>12Aug20144</v>
      </c>
      <c r="C76" s="46">
        <f>'DOR Games'!AI75</f>
        <v>1.76</v>
      </c>
      <c r="F76" s="16">
        <v>44208</v>
      </c>
      <c r="G76" s="21" t="s">
        <v>253</v>
      </c>
      <c r="H76" s="21">
        <v>0</v>
      </c>
    </row>
    <row r="77" spans="1:8" x14ac:dyDescent="0.25">
      <c r="A77" s="16">
        <f>'DOR Games'!A76</f>
        <v>41191</v>
      </c>
      <c r="B77" s="16" t="str">
        <f>'DOR Games'!B76</f>
        <v>12Oct20294</v>
      </c>
      <c r="C77" s="46">
        <f>'DOR Games'!AI76</f>
        <v>3.75</v>
      </c>
      <c r="F77" s="16">
        <v>44213</v>
      </c>
      <c r="G77" s="21" t="s">
        <v>254</v>
      </c>
      <c r="H77" s="21">
        <v>10</v>
      </c>
    </row>
    <row r="78" spans="1:8" x14ac:dyDescent="0.25">
      <c r="A78" s="16">
        <f>'DOR Games'!A77</f>
        <v>41489</v>
      </c>
      <c r="B78" s="16" t="str">
        <f>'DOR Games'!B77</f>
        <v>13Aug21225</v>
      </c>
      <c r="C78" s="46">
        <f>'DOR Games'!AI77</f>
        <v>5.5</v>
      </c>
      <c r="F78" s="16">
        <v>44247</v>
      </c>
      <c r="G78" s="21" t="s">
        <v>255</v>
      </c>
      <c r="H78" s="21">
        <v>2</v>
      </c>
    </row>
    <row r="79" spans="1:8" x14ac:dyDescent="0.25">
      <c r="A79" s="16">
        <f>'DOR Games'!A78</f>
        <v>43569</v>
      </c>
      <c r="B79" s="16" t="str">
        <f>'DOR Games'!B78</f>
        <v>19Apr23646</v>
      </c>
      <c r="C79" s="46">
        <f>'DOR Games'!AI78</f>
        <v>1.08</v>
      </c>
      <c r="F79" s="16">
        <v>44324</v>
      </c>
      <c r="G79" s="21" t="s">
        <v>256</v>
      </c>
      <c r="H79" s="21">
        <v>4</v>
      </c>
    </row>
    <row r="80" spans="1:8" x14ac:dyDescent="0.25">
      <c r="A80" s="16">
        <f>'DOR Games'!A79</f>
        <v>43583</v>
      </c>
      <c r="B80" s="16" t="str">
        <f>'DOR Games'!B79</f>
        <v>19Apr23670</v>
      </c>
      <c r="C80" s="46">
        <f>'DOR Games'!AI79</f>
        <v>1.76</v>
      </c>
      <c r="F80" s="16">
        <v>44366</v>
      </c>
      <c r="G80" s="21" t="s">
        <v>257</v>
      </c>
      <c r="H80" s="21">
        <v>4</v>
      </c>
    </row>
    <row r="81" spans="1:8" x14ac:dyDescent="0.25">
      <c r="A81" s="16">
        <f>'DOR Games'!A80</f>
        <v>43632</v>
      </c>
      <c r="B81" s="16" t="str">
        <f>'DOR Games'!B80</f>
        <v>19Jun23737</v>
      </c>
      <c r="C81" s="46">
        <f>'DOR Games'!AI80</f>
        <v>2.04</v>
      </c>
      <c r="F81" s="16">
        <v>44525</v>
      </c>
      <c r="G81" s="21" t="s">
        <v>258</v>
      </c>
      <c r="H81" s="21">
        <v>10</v>
      </c>
    </row>
    <row r="82" spans="1:8" x14ac:dyDescent="0.25">
      <c r="A82" s="16">
        <f>'DOR Games'!A81</f>
        <v>43710</v>
      </c>
      <c r="B82" s="16" t="str">
        <f>'DOR Games'!B81</f>
        <v>19Sep23796</v>
      </c>
      <c r="C82" s="46">
        <f>'DOR Games'!AI81</f>
        <v>1.125</v>
      </c>
      <c r="F82" s="16">
        <v>44667</v>
      </c>
      <c r="G82" s="21" t="s">
        <v>259</v>
      </c>
      <c r="H82" s="21">
        <v>8</v>
      </c>
    </row>
    <row r="83" spans="1:8" x14ac:dyDescent="0.25">
      <c r="A83" s="16">
        <f>'DOR Games'!A82</f>
        <v>43887</v>
      </c>
      <c r="B83" s="16" t="str">
        <f>'DOR Games'!B82</f>
        <v>20Feb24008</v>
      </c>
      <c r="C83" s="46">
        <f>'DOR Games'!AI82</f>
        <v>7.44</v>
      </c>
      <c r="F83" s="16">
        <v>44737</v>
      </c>
      <c r="G83" s="21" t="s">
        <v>260</v>
      </c>
      <c r="H83" s="21">
        <v>4</v>
      </c>
    </row>
    <row r="84" spans="1:8" x14ac:dyDescent="0.25">
      <c r="A84" s="16">
        <f>'DOR Games'!A83</f>
        <v>44286</v>
      </c>
      <c r="B84" s="16" t="str">
        <f>'DOR Games'!B83</f>
        <v>21Mar25070</v>
      </c>
      <c r="C84" s="46">
        <f>'DOR Games'!AI83</f>
        <v>8.5</v>
      </c>
      <c r="F84" s="16">
        <v>45019</v>
      </c>
      <c r="G84" s="21" t="s">
        <v>261</v>
      </c>
      <c r="H84" s="21">
        <v>4</v>
      </c>
    </row>
    <row r="85" spans="1:8" x14ac:dyDescent="0.25">
      <c r="A85" s="16">
        <f>'DOR Games'!A84</f>
        <v>44387</v>
      </c>
      <c r="B85" s="16" t="str">
        <f>'DOR Games'!B84</f>
        <v>21Jul25351</v>
      </c>
      <c r="C85" s="46">
        <f>'DOR Games'!AI84</f>
        <v>2.125</v>
      </c>
      <c r="F85" s="16">
        <v>45108</v>
      </c>
      <c r="G85" s="21" t="s">
        <v>262</v>
      </c>
      <c r="H85" s="21">
        <v>6</v>
      </c>
    </row>
    <row r="86" spans="1:8" x14ac:dyDescent="0.25">
      <c r="A86" s="16">
        <f>'DOR Games'!A85</f>
        <v>44483</v>
      </c>
      <c r="B86" s="16" t="str">
        <f>'DOR Games'!B85</f>
        <v>21Oct25594</v>
      </c>
      <c r="C86" s="46">
        <f>'DOR Games'!AI85</f>
        <v>3.96</v>
      </c>
      <c r="F86" s="16">
        <v>45201</v>
      </c>
      <c r="G86" s="21" t="s">
        <v>263</v>
      </c>
      <c r="H86" s="21">
        <v>6</v>
      </c>
    </row>
    <row r="87" spans="1:8" x14ac:dyDescent="0.25">
      <c r="A87" s="16">
        <f>'DOR Games'!A86</f>
        <v>44814</v>
      </c>
      <c r="B87" s="16" t="str">
        <f>'DOR Games'!B86</f>
        <v>22Sep26386</v>
      </c>
      <c r="C87" s="46">
        <f>'DOR Games'!AI86</f>
        <v>6.32</v>
      </c>
      <c r="F87" s="16">
        <v>45717</v>
      </c>
      <c r="G87" s="21" t="s">
        <v>264</v>
      </c>
      <c r="H87" s="21">
        <v>0</v>
      </c>
    </row>
    <row r="88" spans="1:8" x14ac:dyDescent="0.25">
      <c r="A88" s="16">
        <f>'DOR Games'!A87</f>
        <v>44826</v>
      </c>
      <c r="B88" s="16" t="str">
        <f>'DOR Games'!B87</f>
        <v>22Sep26408</v>
      </c>
      <c r="C88" s="46">
        <f>'DOR Games'!AI87</f>
        <v>4.18</v>
      </c>
      <c r="F88" s="16">
        <v>45717</v>
      </c>
      <c r="G88" s="21" t="s">
        <v>265</v>
      </c>
      <c r="H88" s="21">
        <v>10</v>
      </c>
    </row>
    <row r="89" spans="1:8" x14ac:dyDescent="0.25">
      <c r="A89" s="16">
        <f>'DOR Games'!A88</f>
        <v>45020</v>
      </c>
      <c r="B89" s="16" t="str">
        <f>'DOR Games'!B88</f>
        <v>23Apr26759</v>
      </c>
      <c r="C89" s="46">
        <f>'DOR Games'!AI88</f>
        <v>7.5</v>
      </c>
      <c r="F89" s="16"/>
      <c r="G89" s="21"/>
      <c r="H89" s="21"/>
    </row>
    <row r="90" spans="1:8" x14ac:dyDescent="0.25">
      <c r="A90" s="16">
        <f>'DOR Games'!A89</f>
        <v>45078</v>
      </c>
      <c r="B90" s="16" t="str">
        <f>'DOR Games'!B89</f>
        <v>23Jun26841</v>
      </c>
      <c r="C90" s="46">
        <f>'DOR Games'!AI89</f>
        <v>5.76</v>
      </c>
      <c r="F90" s="16"/>
      <c r="G90" s="21"/>
      <c r="H90" s="21"/>
    </row>
    <row r="91" spans="1:8" x14ac:dyDescent="0.25">
      <c r="A91" s="16">
        <f>'DOR Games'!A90</f>
        <v>45142</v>
      </c>
      <c r="B91" s="16" t="str">
        <f>'DOR Games'!B90</f>
        <v>23Aug26953</v>
      </c>
      <c r="C91" s="46">
        <f>'DOR Games'!AI90</f>
        <v>4.3600000000000003</v>
      </c>
      <c r="F91" s="16"/>
      <c r="G91" s="21"/>
      <c r="H91" s="21"/>
    </row>
    <row r="92" spans="1:8" x14ac:dyDescent="0.25">
      <c r="A92" s="16">
        <f>'DOR Games'!A91</f>
        <v>45387</v>
      </c>
      <c r="B92" s="16" t="str">
        <f>'DOR Games'!B91</f>
        <v>24Apr27245</v>
      </c>
      <c r="C92" s="46">
        <f>'DOR Games'!AI91</f>
        <v>1.98</v>
      </c>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6" sqref="F4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'Jan Welleman'!A1</f>
        <v>Jan Welleman</v>
      </c>
      <c r="BI1" s="14" t="s">
        <v>11</v>
      </c>
      <c r="BJ1" s="14" t="s">
        <v>12</v>
      </c>
      <c r="BK1" s="14" t="s">
        <v>5</v>
      </c>
      <c r="BL1" s="14" t="s">
        <v>14</v>
      </c>
      <c r="BM1" s="14" t="s">
        <v>15</v>
      </c>
    </row>
    <row r="2" spans="1:76" x14ac:dyDescent="0.25">
      <c r="A2" s="15">
        <v>39057</v>
      </c>
      <c r="B2" s="62" t="s">
        <v>266</v>
      </c>
      <c r="C2" t="s">
        <v>64</v>
      </c>
      <c r="D2" t="s">
        <v>267</v>
      </c>
      <c r="E2" t="s">
        <v>65</v>
      </c>
      <c r="F2" t="s">
        <v>268</v>
      </c>
      <c r="G2" t="s">
        <v>269</v>
      </c>
      <c r="H2" s="62" t="s">
        <v>270</v>
      </c>
      <c r="I2" t="s">
        <v>66</v>
      </c>
      <c r="J2" s="16">
        <v>39083</v>
      </c>
      <c r="K2" s="14">
        <v>6</v>
      </c>
      <c r="L2" s="14" t="s">
        <v>271</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818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67</v>
      </c>
      <c r="BP2" t="s">
        <v>68</v>
      </c>
    </row>
    <row r="3" spans="1:76" x14ac:dyDescent="0.25">
      <c r="A3" s="15">
        <v>39111</v>
      </c>
      <c r="B3" s="62" t="s">
        <v>272</v>
      </c>
      <c r="C3" t="s">
        <v>64</v>
      </c>
      <c r="D3" t="s">
        <v>267</v>
      </c>
      <c r="E3" t="s">
        <v>65</v>
      </c>
      <c r="F3" t="s">
        <v>273</v>
      </c>
      <c r="G3" t="s">
        <v>269</v>
      </c>
      <c r="H3" s="62" t="s">
        <v>274</v>
      </c>
      <c r="I3" t="s">
        <v>70</v>
      </c>
      <c r="J3" s="16">
        <v>39163</v>
      </c>
      <c r="K3" s="14">
        <v>16</v>
      </c>
      <c r="L3" s="14" t="s">
        <v>65</v>
      </c>
      <c r="M3" t="s">
        <v>3</v>
      </c>
      <c r="N3" s="14">
        <v>3.52</v>
      </c>
      <c r="O3" s="14">
        <v>5.48</v>
      </c>
      <c r="AI3" s="17">
        <f t="shared" ref="AI3:AI66" si="17">SUM(AJ3:BA3)</f>
        <v>3.52</v>
      </c>
      <c r="AJ3" s="18">
        <f t="shared" si="0"/>
        <v>3.52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29</v>
      </c>
      <c r="BJ3" s="14">
        <f>COUNTIFS($D$2:$D$4276,"*"&amp;$BC$1&amp;"*",$L$2:$L$4276,"CSA",$M$2:$M$4276,"Minor Victory",$I$2:$I$4276,"Battle")</f>
        <v>6</v>
      </c>
      <c r="BK3" s="14">
        <f>COUNTIFS($D$2:$D$4276,"*"&amp;$BC$1&amp;"*",$L$2:$L$4276,".",$I$2:$I$4276,"Battle")</f>
        <v>14</v>
      </c>
      <c r="BL3" s="14">
        <f>COUNTIFS($D$2:$D$4276,"*"&amp;$BC$1&amp;"*",$L$2:$L$4276,"USA",$M$2:$M$4276,"Minor Victory",$I$2:$I$4276,"Battle")</f>
        <v>5</v>
      </c>
      <c r="BM3" s="14">
        <f>COUNTIFS($D$2:$D$4276,"*"&amp;$BC$1&amp;"*",$L$2:$L$4276,"USA",$M$2:$M$4276,"Major Victory",$I$2:$I$4276,"Battle")</f>
        <v>13</v>
      </c>
      <c r="BO3" cm="1">
        <f t="array" ref="BO3">SUMPRODUCT(--EXACT($BP$3,$I$2:$I$4276))</f>
        <v>67</v>
      </c>
      <c r="BP3" t="s">
        <v>70</v>
      </c>
    </row>
    <row r="4" spans="1:76" x14ac:dyDescent="0.25">
      <c r="A4" s="15">
        <v>39323</v>
      </c>
      <c r="B4" s="62" t="s">
        <v>275</v>
      </c>
      <c r="C4" t="s">
        <v>64</v>
      </c>
      <c r="D4" t="s">
        <v>267</v>
      </c>
      <c r="E4" t="s">
        <v>65</v>
      </c>
      <c r="F4" t="s">
        <v>268</v>
      </c>
      <c r="G4" t="s">
        <v>269</v>
      </c>
      <c r="H4" s="62" t="s">
        <v>274</v>
      </c>
      <c r="I4" t="s">
        <v>69</v>
      </c>
      <c r="J4" s="16">
        <v>39359</v>
      </c>
      <c r="K4" s="14">
        <v>18</v>
      </c>
      <c r="L4" s="14" t="s">
        <v>65</v>
      </c>
      <c r="M4" t="s">
        <v>4</v>
      </c>
      <c r="N4" s="14">
        <v>2.16</v>
      </c>
      <c r="O4" s="14">
        <v>2.84</v>
      </c>
      <c r="AI4" s="17">
        <f t="shared" si="17"/>
        <v>2.16</v>
      </c>
      <c r="AJ4" s="18">
        <f t="shared" si="0"/>
        <v>2.16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818</v>
      </c>
      <c r="BI4" s="14">
        <f>SUM(BI2:BI3)</f>
        <v>29</v>
      </c>
      <c r="BJ4" s="14">
        <f>SUM(BJ2:BJ3)</f>
        <v>6</v>
      </c>
      <c r="BK4" s="14">
        <f>SUM(BK2:BK3)</f>
        <v>14</v>
      </c>
      <c r="BL4" s="14">
        <f>SUM(BL2:BL3)</f>
        <v>5</v>
      </c>
      <c r="BM4" s="14">
        <f>SUM(BM2:BM3)</f>
        <v>13</v>
      </c>
    </row>
    <row r="5" spans="1:76" x14ac:dyDescent="0.25">
      <c r="A5" s="15">
        <v>39342</v>
      </c>
      <c r="B5" s="62" t="s">
        <v>276</v>
      </c>
      <c r="C5" t="s">
        <v>64</v>
      </c>
      <c r="D5" t="s">
        <v>267</v>
      </c>
      <c r="E5" t="s">
        <v>65</v>
      </c>
      <c r="F5" t="s">
        <v>277</v>
      </c>
      <c r="G5" t="s">
        <v>269</v>
      </c>
      <c r="H5" s="62" t="s">
        <v>278</v>
      </c>
      <c r="I5" t="s">
        <v>70</v>
      </c>
      <c r="J5" s="16">
        <v>39784</v>
      </c>
      <c r="K5" s="14">
        <v>19</v>
      </c>
      <c r="L5" s="14" t="s">
        <v>64</v>
      </c>
      <c r="M5" t="s">
        <v>3</v>
      </c>
      <c r="N5" s="14">
        <v>6.32</v>
      </c>
      <c r="O5" s="14">
        <v>4.18</v>
      </c>
      <c r="AI5" s="17">
        <f t="shared" si="17"/>
        <v>6.32</v>
      </c>
      <c r="AJ5" s="18">
        <f t="shared" si="0"/>
        <v>6.32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39342</v>
      </c>
      <c r="B6" s="62" t="s">
        <v>279</v>
      </c>
      <c r="C6" t="s">
        <v>64</v>
      </c>
      <c r="D6" t="s">
        <v>267</v>
      </c>
      <c r="E6" t="s">
        <v>65</v>
      </c>
      <c r="F6" t="s">
        <v>280</v>
      </c>
      <c r="G6" t="s">
        <v>269</v>
      </c>
      <c r="H6" s="62" t="s">
        <v>274</v>
      </c>
      <c r="I6" t="s">
        <v>70</v>
      </c>
      <c r="J6" s="16">
        <v>39365</v>
      </c>
      <c r="K6" s="14">
        <v>18</v>
      </c>
      <c r="L6" s="14" t="s">
        <v>64</v>
      </c>
      <c r="M6" t="s">
        <v>4</v>
      </c>
      <c r="N6" s="14">
        <v>5.68</v>
      </c>
      <c r="O6" s="14">
        <v>4.32</v>
      </c>
      <c r="AI6" s="17">
        <f t="shared" si="17"/>
        <v>5.68</v>
      </c>
      <c r="AJ6" s="18">
        <f t="shared" si="0"/>
        <v>5.68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39346</v>
      </c>
      <c r="B7" s="62" t="s">
        <v>281</v>
      </c>
      <c r="C7" t="s">
        <v>64</v>
      </c>
      <c r="D7" t="s">
        <v>267</v>
      </c>
      <c r="E7" t="s">
        <v>65</v>
      </c>
      <c r="F7" t="s">
        <v>268</v>
      </c>
      <c r="G7" t="s">
        <v>269</v>
      </c>
      <c r="H7" s="62" t="s">
        <v>282</v>
      </c>
      <c r="I7" t="s">
        <v>69</v>
      </c>
      <c r="J7" s="16">
        <v>39346</v>
      </c>
      <c r="K7" s="14">
        <v>18</v>
      </c>
      <c r="L7" s="14" t="s">
        <v>65</v>
      </c>
      <c r="M7" t="s">
        <v>4</v>
      </c>
      <c r="N7" s="14">
        <v>2.16</v>
      </c>
      <c r="O7" s="14">
        <v>2.84</v>
      </c>
      <c r="AI7" s="17">
        <f t="shared" si="17"/>
        <v>2.16</v>
      </c>
      <c r="AJ7" s="18">
        <f t="shared" si="0"/>
        <v>2.16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2</v>
      </c>
      <c r="BK7" s="19">
        <f>COUNTIFS($F$2:$F$4276,"*"&amp;$BC$1&amp;"*",$L$2:$L$4276,".",$I$2:$I$4276,"Maneuver")</f>
        <v>1</v>
      </c>
      <c r="BL7" s="19">
        <f>COUNTIFS($F$2:$F$4276,"*"&amp;$BC$1&amp;"*",$L$2:$L$4276,"CSA",$M$2:$M$4276,"Minor Victory",$I$2:$I$4276,"Maneuver")</f>
        <v>3</v>
      </c>
      <c r="BM7" s="19">
        <f>COUNTIFS($F$2:$F$4276,"*"&amp;$BC$1&amp;"*",$L$2:$L$4276,"CSA",$M$2:$M$4276,"Major Victory",$I$2:$I$4276,"Maneuver")</f>
        <v>2</v>
      </c>
      <c r="BO7">
        <f>SUM(BI9:BM9)</f>
        <v>18</v>
      </c>
      <c r="BP7" t="s">
        <v>68</v>
      </c>
    </row>
    <row r="8" spans="1:76" x14ac:dyDescent="0.25">
      <c r="A8" s="15">
        <v>39365</v>
      </c>
      <c r="B8" s="62" t="s">
        <v>283</v>
      </c>
      <c r="C8" t="s">
        <v>64</v>
      </c>
      <c r="D8" t="s">
        <v>267</v>
      </c>
      <c r="E8" t="s">
        <v>65</v>
      </c>
      <c r="F8" t="s">
        <v>280</v>
      </c>
      <c r="G8" t="s">
        <v>269</v>
      </c>
      <c r="H8" s="62" t="s">
        <v>274</v>
      </c>
      <c r="I8" t="s">
        <v>70</v>
      </c>
      <c r="J8" s="16">
        <v>39436</v>
      </c>
      <c r="K8" s="14">
        <v>16</v>
      </c>
      <c r="L8" s="14" t="s">
        <v>64</v>
      </c>
      <c r="M8" t="s">
        <v>4</v>
      </c>
      <c r="N8" s="14">
        <v>5.16</v>
      </c>
      <c r="O8" s="14">
        <v>3.84</v>
      </c>
      <c r="AI8" s="17">
        <f t="shared" si="17"/>
        <v>5.16</v>
      </c>
      <c r="AJ8" s="18">
        <f t="shared" si="0"/>
        <v>5.16</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1</v>
      </c>
      <c r="BK8" s="19">
        <f>COUNTIFS($D$2:$D$4276,"*"&amp;$BC$1&amp;"*",$L$2:$L$4276,".",$I$2:$I$4276,"Maneuver")</f>
        <v>1</v>
      </c>
      <c r="BL8" s="19">
        <f>COUNTIFS($D$2:$D$4276,"*"&amp;$BC$1&amp;"*",$L$2:$L$4276,"USA",$M$2:$M$4276,"Minor Victory",$I$2:$I$4276,"Maneuver")</f>
        <v>4</v>
      </c>
      <c r="BM8" s="19">
        <f>COUNTIFS($D$2:$D$4276,"*"&amp;$BC$1&amp;"*",$L$2:$L$4276,"USA",$M$2:$M$4276,"Major Victory",$I$2:$I$4276,"Maneuver")</f>
        <v>0</v>
      </c>
      <c r="BO8" cm="1">
        <f t="array" ref="BO8">SUMPRODUCT(--EXACT($BP$8,$I$2:$I$4276))</f>
        <v>18</v>
      </c>
      <c r="BP8" t="s">
        <v>69</v>
      </c>
    </row>
    <row r="9" spans="1:76" x14ac:dyDescent="0.25">
      <c r="A9" s="15">
        <v>39371</v>
      </c>
      <c r="B9" s="62" t="s">
        <v>284</v>
      </c>
      <c r="C9" t="s">
        <v>64</v>
      </c>
      <c r="D9" t="s">
        <v>267</v>
      </c>
      <c r="E9" t="s">
        <v>65</v>
      </c>
      <c r="F9" t="s">
        <v>285</v>
      </c>
      <c r="G9" t="s">
        <v>269</v>
      </c>
      <c r="H9" s="62" t="s">
        <v>286</v>
      </c>
      <c r="I9" t="s">
        <v>70</v>
      </c>
      <c r="J9" s="16">
        <v>39625</v>
      </c>
      <c r="K9" s="14">
        <v>47</v>
      </c>
      <c r="L9" s="14" t="s">
        <v>64</v>
      </c>
      <c r="M9" t="s">
        <v>4</v>
      </c>
      <c r="N9" s="14">
        <v>13.22</v>
      </c>
      <c r="O9" s="14">
        <v>11.28</v>
      </c>
      <c r="AI9" s="17">
        <f t="shared" si="17"/>
        <v>13.22</v>
      </c>
      <c r="AJ9" s="18">
        <f t="shared" si="0"/>
        <v>13.22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4</v>
      </c>
      <c r="BJ9" s="19">
        <f>SUM(BJ7:BJ8)</f>
        <v>3</v>
      </c>
      <c r="BK9" s="19">
        <f>SUM(BK7:BK8)</f>
        <v>2</v>
      </c>
      <c r="BL9" s="19">
        <f>SUM(BL7:BL8)</f>
        <v>7</v>
      </c>
      <c r="BM9" s="19">
        <f>SUM(BM7:BM8)</f>
        <v>2</v>
      </c>
    </row>
    <row r="10" spans="1:76" x14ac:dyDescent="0.25">
      <c r="A10" s="15">
        <v>39630</v>
      </c>
      <c r="B10" s="62" t="s">
        <v>287</v>
      </c>
      <c r="C10" t="s">
        <v>64</v>
      </c>
      <c r="D10" t="s">
        <v>267</v>
      </c>
      <c r="E10" t="s">
        <v>65</v>
      </c>
      <c r="F10" t="s">
        <v>288</v>
      </c>
      <c r="G10" t="s">
        <v>289</v>
      </c>
      <c r="H10" s="62" t="s">
        <v>290</v>
      </c>
      <c r="I10" t="s">
        <v>70</v>
      </c>
      <c r="J10" s="16">
        <v>39641</v>
      </c>
      <c r="K10" s="14">
        <v>25</v>
      </c>
      <c r="L10" s="14" t="s">
        <v>64</v>
      </c>
      <c r="M10" t="s">
        <v>3</v>
      </c>
      <c r="N10" s="14">
        <v>8</v>
      </c>
      <c r="O10" s="14">
        <v>5.5</v>
      </c>
      <c r="AI10" s="17">
        <f t="shared" si="17"/>
        <v>8</v>
      </c>
      <c r="AJ10" s="18">
        <f t="shared" si="0"/>
        <v>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39641</v>
      </c>
      <c r="B11" s="62" t="s">
        <v>291</v>
      </c>
      <c r="C11" t="s">
        <v>64</v>
      </c>
      <c r="D11" t="s">
        <v>267</v>
      </c>
      <c r="E11" t="s">
        <v>65</v>
      </c>
      <c r="F11" t="s">
        <v>292</v>
      </c>
      <c r="G11" t="s">
        <v>293</v>
      </c>
      <c r="H11" s="62" t="s">
        <v>294</v>
      </c>
      <c r="I11" t="s">
        <v>70</v>
      </c>
      <c r="J11" s="16">
        <v>39708</v>
      </c>
      <c r="K11" s="14">
        <v>7</v>
      </c>
      <c r="L11" s="14" t="s">
        <v>64</v>
      </c>
      <c r="M11" t="s">
        <v>4</v>
      </c>
      <c r="N11" s="14">
        <v>2.82</v>
      </c>
      <c r="O11" s="14">
        <v>1.68</v>
      </c>
      <c r="AI11" s="17">
        <f t="shared" si="17"/>
        <v>2.82</v>
      </c>
      <c r="AJ11" s="18">
        <f t="shared" si="0"/>
        <v>2.82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39685</v>
      </c>
      <c r="B12" s="62" t="s">
        <v>295</v>
      </c>
      <c r="C12" t="s">
        <v>64</v>
      </c>
      <c r="D12" t="s">
        <v>267</v>
      </c>
      <c r="E12" t="s">
        <v>65</v>
      </c>
      <c r="F12" t="s">
        <v>288</v>
      </c>
      <c r="G12" t="s">
        <v>289</v>
      </c>
      <c r="H12" s="62" t="s">
        <v>296</v>
      </c>
      <c r="I12" t="s">
        <v>70</v>
      </c>
      <c r="J12" s="16">
        <v>39708</v>
      </c>
      <c r="K12" s="14">
        <v>34</v>
      </c>
      <c r="L12" s="14" t="s">
        <v>271</v>
      </c>
      <c r="M12" t="s">
        <v>5</v>
      </c>
      <c r="N12" s="14">
        <v>8.5</v>
      </c>
      <c r="O12" s="14">
        <v>8.5</v>
      </c>
      <c r="AI12" s="17">
        <f t="shared" si="17"/>
        <v>8.5</v>
      </c>
      <c r="AJ12" s="18">
        <f t="shared" si="0"/>
        <v>8.5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39704</v>
      </c>
      <c r="B13" s="62" t="s">
        <v>297</v>
      </c>
      <c r="C13" t="s">
        <v>64</v>
      </c>
      <c r="D13" t="s">
        <v>267</v>
      </c>
      <c r="E13" t="s">
        <v>65</v>
      </c>
      <c r="F13" t="s">
        <v>288</v>
      </c>
      <c r="G13" t="s">
        <v>293</v>
      </c>
      <c r="H13" s="62" t="s">
        <v>298</v>
      </c>
      <c r="I13" t="s">
        <v>70</v>
      </c>
      <c r="J13" s="16">
        <v>39714</v>
      </c>
      <c r="K13" s="14">
        <v>18</v>
      </c>
      <c r="L13" s="14" t="s">
        <v>65</v>
      </c>
      <c r="M13" t="s">
        <v>4</v>
      </c>
      <c r="N13" s="14">
        <v>4.32</v>
      </c>
      <c r="O13" s="14">
        <v>5.68</v>
      </c>
      <c r="AI13" s="17">
        <f t="shared" si="17"/>
        <v>4.32</v>
      </c>
      <c r="AJ13" s="18">
        <f t="shared" si="0"/>
        <v>4.32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39724</v>
      </c>
      <c r="B14" s="62" t="s">
        <v>299</v>
      </c>
      <c r="C14" t="s">
        <v>64</v>
      </c>
      <c r="D14" t="s">
        <v>267</v>
      </c>
      <c r="E14" t="s">
        <v>65</v>
      </c>
      <c r="F14" t="s">
        <v>300</v>
      </c>
      <c r="G14" t="s">
        <v>301</v>
      </c>
      <c r="H14" s="62" t="s">
        <v>302</v>
      </c>
      <c r="I14" t="s">
        <v>70</v>
      </c>
      <c r="J14" s="16">
        <v>39861</v>
      </c>
      <c r="K14" s="14">
        <v>12</v>
      </c>
      <c r="L14" s="14" t="s">
        <v>271</v>
      </c>
      <c r="M14" t="s">
        <v>5</v>
      </c>
      <c r="N14" s="14">
        <v>3</v>
      </c>
      <c r="O14" s="14">
        <v>3</v>
      </c>
      <c r="AI14" s="17">
        <f t="shared" si="17"/>
        <v>3</v>
      </c>
      <c r="AJ14" s="18">
        <f t="shared" si="0"/>
        <v>3</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4</v>
      </c>
      <c r="BX14" t="s">
        <v>84</v>
      </c>
    </row>
    <row r="15" spans="1:76" x14ac:dyDescent="0.25">
      <c r="A15" s="15">
        <v>39724</v>
      </c>
      <c r="B15" s="62" t="s">
        <v>303</v>
      </c>
      <c r="C15" t="s">
        <v>64</v>
      </c>
      <c r="D15" t="s">
        <v>267</v>
      </c>
      <c r="E15" t="s">
        <v>65</v>
      </c>
      <c r="F15" t="s">
        <v>288</v>
      </c>
      <c r="G15" t="s">
        <v>289</v>
      </c>
      <c r="H15" s="62" t="s">
        <v>304</v>
      </c>
      <c r="I15" t="s">
        <v>70</v>
      </c>
      <c r="J15" s="16">
        <v>39728</v>
      </c>
      <c r="K15" s="14">
        <v>18</v>
      </c>
      <c r="L15" s="14" t="s">
        <v>64</v>
      </c>
      <c r="M15" t="s">
        <v>3</v>
      </c>
      <c r="N15" s="14">
        <v>6.04</v>
      </c>
      <c r="O15" s="14">
        <v>3.96</v>
      </c>
      <c r="AI15" s="17">
        <f t="shared" si="17"/>
        <v>6.04</v>
      </c>
      <c r="AJ15" s="18">
        <f t="shared" si="0"/>
        <v>6.04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39728</v>
      </c>
      <c r="B16" s="62" t="s">
        <v>305</v>
      </c>
      <c r="C16" t="s">
        <v>64</v>
      </c>
      <c r="D16" t="s">
        <v>267</v>
      </c>
      <c r="E16" t="s">
        <v>65</v>
      </c>
      <c r="F16" t="s">
        <v>288</v>
      </c>
      <c r="G16" t="s">
        <v>289</v>
      </c>
      <c r="H16" s="62" t="s">
        <v>306</v>
      </c>
      <c r="I16" t="s">
        <v>70</v>
      </c>
      <c r="J16" s="16">
        <v>39762</v>
      </c>
      <c r="K16" s="14">
        <v>40</v>
      </c>
      <c r="L16" s="14" t="s">
        <v>271</v>
      </c>
      <c r="M16" t="s">
        <v>5</v>
      </c>
      <c r="N16" s="14">
        <v>10</v>
      </c>
      <c r="O16" s="14">
        <v>10</v>
      </c>
      <c r="AI16" s="17">
        <f t="shared" si="17"/>
        <v>10</v>
      </c>
      <c r="AJ16" s="18">
        <f t="shared" si="0"/>
        <v>10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3</v>
      </c>
      <c r="BV16" t="s">
        <v>15</v>
      </c>
    </row>
    <row r="17" spans="1:76" x14ac:dyDescent="0.25">
      <c r="A17" s="15">
        <v>39750</v>
      </c>
      <c r="B17" s="62" t="s">
        <v>307</v>
      </c>
      <c r="C17" t="s">
        <v>64</v>
      </c>
      <c r="D17" t="s">
        <v>267</v>
      </c>
      <c r="E17" t="s">
        <v>65</v>
      </c>
      <c r="F17" t="s">
        <v>308</v>
      </c>
      <c r="G17" t="s">
        <v>309</v>
      </c>
      <c r="H17" s="62" t="s">
        <v>282</v>
      </c>
      <c r="I17" t="s">
        <v>70</v>
      </c>
      <c r="J17" s="16">
        <v>39784</v>
      </c>
      <c r="K17" s="14">
        <v>14</v>
      </c>
      <c r="L17" s="14" t="s">
        <v>64</v>
      </c>
      <c r="M17" t="s">
        <v>3</v>
      </c>
      <c r="N17" s="14">
        <v>4.92</v>
      </c>
      <c r="O17" s="14">
        <v>3.08</v>
      </c>
      <c r="AF17" s="20"/>
      <c r="AI17" s="17">
        <f t="shared" si="17"/>
        <v>4.92</v>
      </c>
      <c r="AJ17" s="18">
        <f t="shared" si="0"/>
        <v>4.92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39759</v>
      </c>
      <c r="B18" s="62" t="s">
        <v>310</v>
      </c>
      <c r="C18" t="s">
        <v>64</v>
      </c>
      <c r="D18" t="s">
        <v>267</v>
      </c>
      <c r="E18" t="s">
        <v>65</v>
      </c>
      <c r="F18" t="s">
        <v>285</v>
      </c>
      <c r="G18" t="s">
        <v>301</v>
      </c>
      <c r="H18" s="62" t="s">
        <v>311</v>
      </c>
      <c r="I18" t="s">
        <v>70</v>
      </c>
      <c r="J18" s="16">
        <v>39792</v>
      </c>
      <c r="K18" s="14">
        <v>21</v>
      </c>
      <c r="L18" s="14" t="s">
        <v>64</v>
      </c>
      <c r="M18" t="s">
        <v>3</v>
      </c>
      <c r="N18" s="14">
        <v>6.88</v>
      </c>
      <c r="O18" s="14">
        <v>4.62</v>
      </c>
      <c r="AF18" s="20"/>
      <c r="AI18" s="17">
        <f t="shared" si="17"/>
        <v>6.88</v>
      </c>
      <c r="AJ18" s="18">
        <f t="shared" si="0"/>
        <v>6.88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39765</v>
      </c>
      <c r="B19" s="62" t="s">
        <v>312</v>
      </c>
      <c r="C19" t="s">
        <v>64</v>
      </c>
      <c r="D19" t="s">
        <v>267</v>
      </c>
      <c r="E19" t="s">
        <v>65</v>
      </c>
      <c r="F19" t="s">
        <v>313</v>
      </c>
      <c r="G19" t="s">
        <v>289</v>
      </c>
      <c r="H19" s="62" t="s">
        <v>314</v>
      </c>
      <c r="I19" t="s">
        <v>70</v>
      </c>
      <c r="J19" s="16">
        <v>39767</v>
      </c>
      <c r="K19" s="14">
        <v>18</v>
      </c>
      <c r="L19" s="14" t="s">
        <v>64</v>
      </c>
      <c r="M19" t="s">
        <v>3</v>
      </c>
      <c r="N19" s="14">
        <v>6.04</v>
      </c>
      <c r="O19" s="14">
        <v>3.96</v>
      </c>
      <c r="AF19" s="20"/>
      <c r="AI19" s="17">
        <f t="shared" si="17"/>
        <v>6.04</v>
      </c>
      <c r="AJ19" s="18">
        <f t="shared" si="0"/>
        <v>6.04</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39765</v>
      </c>
      <c r="B20" s="62" t="s">
        <v>315</v>
      </c>
      <c r="C20" t="s">
        <v>64</v>
      </c>
      <c r="D20" t="s">
        <v>267</v>
      </c>
      <c r="E20" t="s">
        <v>65</v>
      </c>
      <c r="F20" t="s">
        <v>316</v>
      </c>
      <c r="G20" t="s">
        <v>301</v>
      </c>
      <c r="H20" s="62" t="s">
        <v>317</v>
      </c>
      <c r="I20" t="s">
        <v>70</v>
      </c>
      <c r="J20" s="16">
        <v>39773</v>
      </c>
      <c r="K20" s="14">
        <v>11</v>
      </c>
      <c r="L20" s="14" t="s">
        <v>64</v>
      </c>
      <c r="M20" t="s">
        <v>3</v>
      </c>
      <c r="N20" s="14">
        <v>4.08</v>
      </c>
      <c r="O20" s="14">
        <v>2.42</v>
      </c>
      <c r="AF20" s="20"/>
      <c r="AI20" s="17">
        <f t="shared" si="17"/>
        <v>4.08</v>
      </c>
      <c r="AJ20" s="18">
        <f t="shared" si="0"/>
        <v>4.08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1</v>
      </c>
      <c r="BM20" s="14">
        <f>COUNTIFS($U$2:$U$4276,"*"&amp;$BC$1&amp;"*",$L$2:$L$4276,"USA",$M$2:$M$4276,"Major Victory",$I$2:$I$4276,"Multiplayer Battle",$T$2:$T$4276,"CSA")</f>
        <v>1</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3</v>
      </c>
    </row>
    <row r="21" spans="1:76" x14ac:dyDescent="0.25">
      <c r="A21" s="15">
        <v>39767</v>
      </c>
      <c r="B21" s="62" t="s">
        <v>318</v>
      </c>
      <c r="C21" t="s">
        <v>64</v>
      </c>
      <c r="D21" t="s">
        <v>267</v>
      </c>
      <c r="E21" t="s">
        <v>65</v>
      </c>
      <c r="F21" t="s">
        <v>313</v>
      </c>
      <c r="G21" t="s">
        <v>289</v>
      </c>
      <c r="H21" s="62" t="s">
        <v>319</v>
      </c>
      <c r="I21" t="s">
        <v>70</v>
      </c>
      <c r="J21" s="16">
        <v>39799</v>
      </c>
      <c r="K21" s="14">
        <v>10</v>
      </c>
      <c r="L21" s="14" t="s">
        <v>64</v>
      </c>
      <c r="M21" t="s">
        <v>3</v>
      </c>
      <c r="N21" s="14">
        <v>3.8</v>
      </c>
      <c r="O21" s="14">
        <v>2.2000000000000002</v>
      </c>
      <c r="AI21" s="17">
        <f t="shared" si="17"/>
        <v>3.8</v>
      </c>
      <c r="AJ21" s="18">
        <f t="shared" si="0"/>
        <v>3.8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v>39771</v>
      </c>
      <c r="B22" s="62" t="s">
        <v>320</v>
      </c>
      <c r="C22" t="s">
        <v>64</v>
      </c>
      <c r="D22" t="s">
        <v>267</v>
      </c>
      <c r="E22" t="s">
        <v>65</v>
      </c>
      <c r="F22" t="s">
        <v>288</v>
      </c>
      <c r="G22" t="s">
        <v>269</v>
      </c>
      <c r="H22" s="62" t="s">
        <v>321</v>
      </c>
      <c r="I22" t="s">
        <v>70</v>
      </c>
      <c r="J22" s="16">
        <v>39798</v>
      </c>
      <c r="K22" s="14">
        <v>47</v>
      </c>
      <c r="L22" s="14" t="s">
        <v>64</v>
      </c>
      <c r="M22" t="s">
        <v>3</v>
      </c>
      <c r="N22" s="14">
        <v>14.16</v>
      </c>
      <c r="O22" s="14">
        <v>10.34</v>
      </c>
      <c r="AF22" s="20"/>
      <c r="AI22" s="17">
        <f t="shared" si="17"/>
        <v>14.16</v>
      </c>
      <c r="AJ22" s="18">
        <f t="shared" si="0"/>
        <v>14.16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39783</v>
      </c>
      <c r="B23" s="62" t="s">
        <v>322</v>
      </c>
      <c r="C23" t="s">
        <v>64</v>
      </c>
      <c r="D23" t="s">
        <v>267</v>
      </c>
      <c r="E23" t="s">
        <v>65</v>
      </c>
      <c r="F23" t="s">
        <v>323</v>
      </c>
      <c r="G23" t="s">
        <v>309</v>
      </c>
      <c r="H23" s="62" t="s">
        <v>324</v>
      </c>
      <c r="I23" t="s">
        <v>70</v>
      </c>
      <c r="J23" s="16">
        <v>39792</v>
      </c>
      <c r="K23" s="14">
        <v>21</v>
      </c>
      <c r="L23" s="14" t="s">
        <v>64</v>
      </c>
      <c r="M23" t="s">
        <v>3</v>
      </c>
      <c r="N23" s="14">
        <v>6.88</v>
      </c>
      <c r="O23" s="14">
        <v>4.62</v>
      </c>
      <c r="AF23" s="20"/>
      <c r="AI23" s="17">
        <f t="shared" si="17"/>
        <v>6.88</v>
      </c>
      <c r="AJ23" s="18">
        <f t="shared" si="0"/>
        <v>6.88</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39785</v>
      </c>
      <c r="B24" s="62" t="s">
        <v>325</v>
      </c>
      <c r="C24" t="s">
        <v>64</v>
      </c>
      <c r="D24" t="s">
        <v>267</v>
      </c>
      <c r="E24" t="s">
        <v>65</v>
      </c>
      <c r="F24" t="s">
        <v>308</v>
      </c>
      <c r="G24" t="s">
        <v>309</v>
      </c>
      <c r="H24" s="62" t="s">
        <v>282</v>
      </c>
      <c r="I24" t="s">
        <v>70</v>
      </c>
      <c r="J24" s="16">
        <v>39801</v>
      </c>
      <c r="K24" s="14">
        <v>16</v>
      </c>
      <c r="L24" s="14" t="s">
        <v>64</v>
      </c>
      <c r="M24" t="s">
        <v>3</v>
      </c>
      <c r="N24" s="14">
        <v>5.48</v>
      </c>
      <c r="O24" s="14">
        <v>3.52</v>
      </c>
      <c r="AF24" s="20"/>
      <c r="AI24" s="17">
        <f t="shared" si="17"/>
        <v>5.48</v>
      </c>
      <c r="AJ24" s="18">
        <f t="shared" si="0"/>
        <v>5.48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39785</v>
      </c>
      <c r="B25" s="62" t="s">
        <v>326</v>
      </c>
      <c r="C25" t="s">
        <v>64</v>
      </c>
      <c r="D25" t="s">
        <v>267</v>
      </c>
      <c r="E25" t="s">
        <v>65</v>
      </c>
      <c r="F25" t="s">
        <v>316</v>
      </c>
      <c r="G25" t="s">
        <v>301</v>
      </c>
      <c r="H25" s="62" t="s">
        <v>327</v>
      </c>
      <c r="I25" t="s">
        <v>70</v>
      </c>
      <c r="J25" s="16">
        <v>39861</v>
      </c>
      <c r="K25" s="14">
        <v>40</v>
      </c>
      <c r="L25" s="14" t="s">
        <v>64</v>
      </c>
      <c r="M25" t="s">
        <v>3</v>
      </c>
      <c r="N25" s="14">
        <v>12.2</v>
      </c>
      <c r="O25" s="14">
        <v>8.8000000000000007</v>
      </c>
      <c r="AF25" s="20"/>
      <c r="AI25" s="17">
        <f t="shared" si="17"/>
        <v>12.2</v>
      </c>
      <c r="AJ25" s="18">
        <f t="shared" si="0"/>
        <v>12.2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39801</v>
      </c>
      <c r="B26" s="62" t="s">
        <v>328</v>
      </c>
      <c r="C26" t="s">
        <v>64</v>
      </c>
      <c r="D26" t="s">
        <v>267</v>
      </c>
      <c r="E26" t="s">
        <v>65</v>
      </c>
      <c r="F26" t="s">
        <v>323</v>
      </c>
      <c r="G26" t="s">
        <v>309</v>
      </c>
      <c r="H26" s="62" t="s">
        <v>329</v>
      </c>
      <c r="I26" t="s">
        <v>70</v>
      </c>
      <c r="J26" s="16">
        <v>39834</v>
      </c>
      <c r="K26" s="14">
        <v>21</v>
      </c>
      <c r="L26" s="14" t="s">
        <v>64</v>
      </c>
      <c r="M26" t="s">
        <v>4</v>
      </c>
      <c r="N26" s="14">
        <v>6.46</v>
      </c>
      <c r="O26" s="14">
        <v>5.04</v>
      </c>
      <c r="AI26" s="17">
        <f t="shared" si="17"/>
        <v>6.46</v>
      </c>
      <c r="AJ26" s="18">
        <f t="shared" si="0"/>
        <v>6.46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39801</v>
      </c>
      <c r="B27" s="62" t="s">
        <v>330</v>
      </c>
      <c r="C27" t="s">
        <v>64</v>
      </c>
      <c r="D27" t="s">
        <v>267</v>
      </c>
      <c r="E27" t="s">
        <v>65</v>
      </c>
      <c r="F27" t="s">
        <v>288</v>
      </c>
      <c r="G27" t="s">
        <v>293</v>
      </c>
      <c r="H27" s="62" t="s">
        <v>331</v>
      </c>
      <c r="I27" t="s">
        <v>70</v>
      </c>
      <c r="J27" s="16">
        <v>39852</v>
      </c>
      <c r="K27" s="14">
        <v>30</v>
      </c>
      <c r="L27" s="14" t="s">
        <v>65</v>
      </c>
      <c r="M27" t="s">
        <v>4</v>
      </c>
      <c r="N27" s="14">
        <v>7.2</v>
      </c>
      <c r="O27" s="14">
        <v>8.8000000000000007</v>
      </c>
      <c r="AI27" s="17">
        <f t="shared" si="17"/>
        <v>7.2</v>
      </c>
      <c r="AJ27" s="18">
        <f t="shared" si="0"/>
        <v>7.2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39804</v>
      </c>
      <c r="B28" s="62" t="s">
        <v>332</v>
      </c>
      <c r="C28" t="s">
        <v>64</v>
      </c>
      <c r="D28" t="s">
        <v>267</v>
      </c>
      <c r="E28" t="s">
        <v>65</v>
      </c>
      <c r="F28" t="s">
        <v>308</v>
      </c>
      <c r="G28" t="s">
        <v>309</v>
      </c>
      <c r="H28" s="62" t="s">
        <v>282</v>
      </c>
      <c r="I28" t="s">
        <v>70</v>
      </c>
      <c r="J28" s="16">
        <v>39805</v>
      </c>
      <c r="K28" s="14">
        <v>28</v>
      </c>
      <c r="L28" s="14" t="s">
        <v>64</v>
      </c>
      <c r="M28" t="s">
        <v>3</v>
      </c>
      <c r="N28" s="14">
        <v>8.84</v>
      </c>
      <c r="O28" s="14">
        <v>6.16</v>
      </c>
      <c r="AI28" s="17">
        <f t="shared" si="17"/>
        <v>8.84</v>
      </c>
      <c r="AJ28" s="18">
        <f t="shared" si="0"/>
        <v>8.84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39804</v>
      </c>
      <c r="B29" s="62" t="s">
        <v>333</v>
      </c>
      <c r="C29" t="s">
        <v>64</v>
      </c>
      <c r="D29" t="s">
        <v>267</v>
      </c>
      <c r="E29" t="s">
        <v>65</v>
      </c>
      <c r="F29" t="s">
        <v>313</v>
      </c>
      <c r="G29" t="s">
        <v>289</v>
      </c>
      <c r="H29" s="62" t="s">
        <v>334</v>
      </c>
      <c r="I29" t="s">
        <v>70</v>
      </c>
      <c r="J29" s="16">
        <v>39825</v>
      </c>
      <c r="K29" s="14">
        <v>40</v>
      </c>
      <c r="L29" s="14" t="s">
        <v>271</v>
      </c>
      <c r="M29" t="s">
        <v>5</v>
      </c>
      <c r="N29" s="14">
        <v>10</v>
      </c>
      <c r="O29" s="14">
        <v>10</v>
      </c>
      <c r="AI29" s="17">
        <f t="shared" si="17"/>
        <v>10</v>
      </c>
      <c r="AJ29" s="18">
        <f t="shared" si="0"/>
        <v>10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39805</v>
      </c>
      <c r="B30" s="62" t="s">
        <v>335</v>
      </c>
      <c r="C30" t="s">
        <v>64</v>
      </c>
      <c r="D30" t="s">
        <v>267</v>
      </c>
      <c r="E30" t="s">
        <v>65</v>
      </c>
      <c r="F30" t="s">
        <v>308</v>
      </c>
      <c r="G30" t="s">
        <v>309</v>
      </c>
      <c r="H30" s="62" t="s">
        <v>282</v>
      </c>
      <c r="I30" t="s">
        <v>70</v>
      </c>
      <c r="J30" s="16">
        <v>39825</v>
      </c>
      <c r="K30" s="14">
        <v>16</v>
      </c>
      <c r="L30" s="14" t="s">
        <v>64</v>
      </c>
      <c r="M30" t="s">
        <v>3</v>
      </c>
      <c r="N30" s="14">
        <v>5.48</v>
      </c>
      <c r="O30" s="14">
        <v>3.52</v>
      </c>
      <c r="AI30" s="17">
        <f t="shared" si="17"/>
        <v>5.48</v>
      </c>
      <c r="AJ30" s="18">
        <f t="shared" si="0"/>
        <v>5.48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39831</v>
      </c>
      <c r="B31" s="62" t="s">
        <v>336</v>
      </c>
      <c r="C31" t="s">
        <v>64</v>
      </c>
      <c r="D31" t="s">
        <v>267</v>
      </c>
      <c r="E31" t="s">
        <v>65</v>
      </c>
      <c r="F31" t="s">
        <v>337</v>
      </c>
      <c r="G31" t="s">
        <v>269</v>
      </c>
      <c r="H31" s="62" t="s">
        <v>338</v>
      </c>
      <c r="I31" t="s">
        <v>70</v>
      </c>
      <c r="J31" s="16">
        <v>39834</v>
      </c>
      <c r="K31" s="14">
        <v>12</v>
      </c>
      <c r="L31" s="14" t="s">
        <v>64</v>
      </c>
      <c r="M31" t="s">
        <v>3</v>
      </c>
      <c r="N31" s="14">
        <v>4.3600000000000003</v>
      </c>
      <c r="O31" s="14">
        <v>2.64</v>
      </c>
      <c r="AI31" s="17">
        <f t="shared" si="17"/>
        <v>4.3600000000000003</v>
      </c>
      <c r="AJ31" s="18">
        <f t="shared" si="0"/>
        <v>4.3600000000000003</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39835</v>
      </c>
      <c r="B32" s="62" t="s">
        <v>339</v>
      </c>
      <c r="C32" t="s">
        <v>64</v>
      </c>
      <c r="D32" t="s">
        <v>267</v>
      </c>
      <c r="E32" t="s">
        <v>65</v>
      </c>
      <c r="F32" t="s">
        <v>340</v>
      </c>
      <c r="G32" t="s">
        <v>269</v>
      </c>
      <c r="H32" s="62" t="s">
        <v>341</v>
      </c>
      <c r="I32" t="s">
        <v>69</v>
      </c>
      <c r="J32" s="16">
        <v>39835</v>
      </c>
      <c r="K32" s="14">
        <v>44</v>
      </c>
      <c r="L32" s="14" t="s">
        <v>65</v>
      </c>
      <c r="M32" t="s">
        <v>4</v>
      </c>
      <c r="N32" s="14">
        <v>5.28</v>
      </c>
      <c r="O32" s="14">
        <v>6.22</v>
      </c>
      <c r="AI32" s="17">
        <f t="shared" si="17"/>
        <v>5.28</v>
      </c>
      <c r="AJ32" s="18">
        <f t="shared" si="0"/>
        <v>5.28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39838</v>
      </c>
      <c r="B33" s="62" t="s">
        <v>342</v>
      </c>
      <c r="C33" t="s">
        <v>64</v>
      </c>
      <c r="D33" t="s">
        <v>267</v>
      </c>
      <c r="E33" t="s">
        <v>65</v>
      </c>
      <c r="F33" t="s">
        <v>323</v>
      </c>
      <c r="G33" t="s">
        <v>293</v>
      </c>
      <c r="H33" s="62" t="s">
        <v>343</v>
      </c>
      <c r="I33" t="s">
        <v>70</v>
      </c>
      <c r="J33" s="16">
        <v>39865</v>
      </c>
      <c r="K33" s="14">
        <v>18</v>
      </c>
      <c r="L33" s="14" t="s">
        <v>65</v>
      </c>
      <c r="M33" t="s">
        <v>3</v>
      </c>
      <c r="N33" s="14">
        <v>3.96</v>
      </c>
      <c r="O33" s="14">
        <v>6.04</v>
      </c>
      <c r="AI33" s="17">
        <f t="shared" si="17"/>
        <v>3.96</v>
      </c>
      <c r="AJ33" s="18">
        <f t="shared" si="0"/>
        <v>3.96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39838</v>
      </c>
      <c r="B34" s="62" t="s">
        <v>344</v>
      </c>
      <c r="C34" t="s">
        <v>64</v>
      </c>
      <c r="D34" t="s">
        <v>267</v>
      </c>
      <c r="E34" t="s">
        <v>65</v>
      </c>
      <c r="F34" t="s">
        <v>308</v>
      </c>
      <c r="G34" t="s">
        <v>289</v>
      </c>
      <c r="H34" s="62" t="s">
        <v>282</v>
      </c>
      <c r="I34" t="s">
        <v>70</v>
      </c>
      <c r="J34" s="16">
        <v>39847</v>
      </c>
      <c r="K34" s="14">
        <v>10</v>
      </c>
      <c r="L34" s="14" t="s">
        <v>271</v>
      </c>
      <c r="M34" t="s">
        <v>5</v>
      </c>
      <c r="N34" s="14">
        <v>2.5</v>
      </c>
      <c r="O34" s="14">
        <v>2.5</v>
      </c>
      <c r="AI34" s="17">
        <f t="shared" si="17"/>
        <v>2.5</v>
      </c>
      <c r="AJ34" s="18">
        <f t="shared" si="0"/>
        <v>2.5</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39838</v>
      </c>
      <c r="B35" s="62" t="s">
        <v>345</v>
      </c>
      <c r="C35" t="s">
        <v>64</v>
      </c>
      <c r="D35" t="s">
        <v>267</v>
      </c>
      <c r="E35" t="s">
        <v>65</v>
      </c>
      <c r="F35" t="s">
        <v>313</v>
      </c>
      <c r="G35" t="s">
        <v>289</v>
      </c>
      <c r="H35" s="62" t="s">
        <v>346</v>
      </c>
      <c r="I35" t="s">
        <v>70</v>
      </c>
      <c r="J35" s="16">
        <v>39895</v>
      </c>
      <c r="K35" s="14">
        <v>38</v>
      </c>
      <c r="L35" s="14" t="s">
        <v>65</v>
      </c>
      <c r="M35" t="s">
        <v>3</v>
      </c>
      <c r="N35" s="14">
        <v>8.36</v>
      </c>
      <c r="O35" s="14">
        <v>11.64</v>
      </c>
      <c r="AI35" s="17">
        <f t="shared" si="17"/>
        <v>8.36</v>
      </c>
      <c r="AJ35" s="18">
        <f t="shared" si="0"/>
        <v>8.36</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39838</v>
      </c>
      <c r="B36" s="62" t="s">
        <v>347</v>
      </c>
      <c r="C36" t="s">
        <v>64</v>
      </c>
      <c r="D36" t="s">
        <v>267</v>
      </c>
      <c r="E36" t="s">
        <v>65</v>
      </c>
      <c r="F36" t="s">
        <v>337</v>
      </c>
      <c r="G36" t="s">
        <v>269</v>
      </c>
      <c r="H36" s="62" t="s">
        <v>348</v>
      </c>
      <c r="I36" t="s">
        <v>70</v>
      </c>
      <c r="J36" s="16">
        <v>39853</v>
      </c>
      <c r="K36" s="14">
        <v>24</v>
      </c>
      <c r="L36" s="14" t="s">
        <v>271</v>
      </c>
      <c r="M36" t="s">
        <v>5</v>
      </c>
      <c r="N36" s="14">
        <v>6</v>
      </c>
      <c r="O36" s="14">
        <v>6</v>
      </c>
      <c r="AI36" s="17">
        <f t="shared" si="17"/>
        <v>6</v>
      </c>
      <c r="AJ36" s="18">
        <f t="shared" si="0"/>
        <v>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39844</v>
      </c>
      <c r="B37" s="62" t="s">
        <v>349</v>
      </c>
      <c r="C37" t="s">
        <v>64</v>
      </c>
      <c r="D37" t="s">
        <v>267</v>
      </c>
      <c r="E37" t="s">
        <v>65</v>
      </c>
      <c r="F37" t="s">
        <v>350</v>
      </c>
      <c r="G37" t="s">
        <v>351</v>
      </c>
      <c r="H37" s="62" t="s">
        <v>352</v>
      </c>
      <c r="I37" t="s">
        <v>70</v>
      </c>
      <c r="J37" s="16">
        <v>39857</v>
      </c>
      <c r="K37" s="14">
        <v>12</v>
      </c>
      <c r="L37" s="14" t="s">
        <v>65</v>
      </c>
      <c r="M37" t="s">
        <v>3</v>
      </c>
      <c r="N37" s="14">
        <v>2.64</v>
      </c>
      <c r="O37" s="14">
        <v>4.3600000000000003</v>
      </c>
      <c r="AI37" s="17">
        <f t="shared" si="17"/>
        <v>2.64</v>
      </c>
      <c r="AJ37" s="18">
        <f t="shared" si="0"/>
        <v>2.64</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1570</v>
      </c>
      <c r="BF37" t="s">
        <v>70</v>
      </c>
      <c r="BW37" cm="1">
        <f t="array" ref="BW37">SUMPRODUCT(--EXACT($BX$37,$I$2:$I$4276))</f>
        <v>1</v>
      </c>
      <c r="BX37" t="s">
        <v>66</v>
      </c>
    </row>
    <row r="38" spans="1:76" x14ac:dyDescent="0.25">
      <c r="A38" s="15">
        <v>39853</v>
      </c>
      <c r="B38" s="62" t="s">
        <v>353</v>
      </c>
      <c r="C38" t="s">
        <v>64</v>
      </c>
      <c r="D38" t="s">
        <v>267</v>
      </c>
      <c r="E38" t="s">
        <v>65</v>
      </c>
      <c r="F38" t="s">
        <v>308</v>
      </c>
      <c r="G38" t="s">
        <v>289</v>
      </c>
      <c r="H38" s="62" t="s">
        <v>282</v>
      </c>
      <c r="I38" t="s">
        <v>70</v>
      </c>
      <c r="J38" s="16">
        <v>39853</v>
      </c>
      <c r="K38" s="14">
        <v>24</v>
      </c>
      <c r="L38" s="14" t="s">
        <v>64</v>
      </c>
      <c r="M38" t="s">
        <v>3</v>
      </c>
      <c r="N38" s="14">
        <v>7.72</v>
      </c>
      <c r="O38" s="14">
        <v>5.28</v>
      </c>
      <c r="AI38" s="17">
        <f t="shared" si="17"/>
        <v>7.72</v>
      </c>
      <c r="AJ38" s="18">
        <f t="shared" si="0"/>
        <v>7.72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276</v>
      </c>
      <c r="BF38" t="s">
        <v>69</v>
      </c>
    </row>
    <row r="39" spans="1:76" x14ac:dyDescent="0.25">
      <c r="A39" s="15">
        <v>39860</v>
      </c>
      <c r="B39" s="62" t="s">
        <v>354</v>
      </c>
      <c r="C39" t="s">
        <v>64</v>
      </c>
      <c r="D39" t="s">
        <v>267</v>
      </c>
      <c r="E39" t="s">
        <v>65</v>
      </c>
      <c r="F39" t="s">
        <v>288</v>
      </c>
      <c r="G39" t="s">
        <v>289</v>
      </c>
      <c r="H39" s="62" t="s">
        <v>282</v>
      </c>
      <c r="I39" t="s">
        <v>70</v>
      </c>
      <c r="J39" s="16">
        <v>39878</v>
      </c>
      <c r="K39" s="14">
        <v>38</v>
      </c>
      <c r="L39" s="14" t="s">
        <v>271</v>
      </c>
      <c r="M39" t="s">
        <v>5</v>
      </c>
      <c r="N39" s="14">
        <v>9.5</v>
      </c>
      <c r="O39" s="14">
        <v>9.5</v>
      </c>
      <c r="AI39" s="17">
        <f t="shared" si="17"/>
        <v>9.5</v>
      </c>
      <c r="AJ39" s="18">
        <f t="shared" si="0"/>
        <v>9.5</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53</v>
      </c>
      <c r="BF39" t="s">
        <v>175</v>
      </c>
    </row>
    <row r="40" spans="1:76" x14ac:dyDescent="0.25">
      <c r="A40" s="15">
        <v>39861</v>
      </c>
      <c r="B40" s="62" t="s">
        <v>355</v>
      </c>
      <c r="C40" t="s">
        <v>64</v>
      </c>
      <c r="D40" t="s">
        <v>267</v>
      </c>
      <c r="E40" t="s">
        <v>65</v>
      </c>
      <c r="F40" t="s">
        <v>337</v>
      </c>
      <c r="G40" t="s">
        <v>269</v>
      </c>
      <c r="H40" s="62" t="s">
        <v>356</v>
      </c>
      <c r="I40" t="s">
        <v>70</v>
      </c>
      <c r="J40" s="16">
        <v>39911</v>
      </c>
      <c r="K40" s="14">
        <v>48</v>
      </c>
      <c r="L40" s="14" t="s">
        <v>64</v>
      </c>
      <c r="M40" t="s">
        <v>3</v>
      </c>
      <c r="N40" s="14">
        <v>14.44</v>
      </c>
      <c r="O40" s="14">
        <v>10.56</v>
      </c>
      <c r="AI40" s="17">
        <f t="shared" si="17"/>
        <v>14.44</v>
      </c>
      <c r="AJ40" s="18">
        <f t="shared" si="0"/>
        <v>14.44</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39861</v>
      </c>
      <c r="B41" s="62" t="s">
        <v>357</v>
      </c>
      <c r="C41" t="s">
        <v>64</v>
      </c>
      <c r="D41" t="s">
        <v>267</v>
      </c>
      <c r="E41" t="s">
        <v>65</v>
      </c>
      <c r="F41" t="s">
        <v>350</v>
      </c>
      <c r="G41" t="s">
        <v>351</v>
      </c>
      <c r="H41" s="62" t="s">
        <v>358</v>
      </c>
      <c r="I41" t="s">
        <v>70</v>
      </c>
      <c r="J41" s="16">
        <v>39862</v>
      </c>
      <c r="K41" s="14">
        <v>21</v>
      </c>
      <c r="L41" s="14" t="s">
        <v>64</v>
      </c>
      <c r="M41" t="s">
        <v>3</v>
      </c>
      <c r="N41" s="14">
        <v>6.88</v>
      </c>
      <c r="O41" s="14">
        <v>4.62</v>
      </c>
      <c r="AI41" s="17">
        <f t="shared" si="17"/>
        <v>6.88</v>
      </c>
      <c r="AJ41" s="18">
        <f t="shared" si="0"/>
        <v>6.88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90</v>
      </c>
      <c r="BX41" t="s">
        <v>111</v>
      </c>
    </row>
    <row r="42" spans="1:76" x14ac:dyDescent="0.25">
      <c r="A42" s="15">
        <v>39861</v>
      </c>
      <c r="B42" s="62" t="s">
        <v>438</v>
      </c>
      <c r="C42" t="s">
        <v>64</v>
      </c>
      <c r="D42" t="s">
        <v>340</v>
      </c>
      <c r="E42" t="s">
        <v>65</v>
      </c>
      <c r="F42" t="s">
        <v>267</v>
      </c>
      <c r="G42" t="s">
        <v>269</v>
      </c>
      <c r="H42" s="62" t="s">
        <v>341</v>
      </c>
      <c r="I42" t="s">
        <v>69</v>
      </c>
      <c r="J42" s="16">
        <v>39869</v>
      </c>
      <c r="K42" s="14">
        <v>20</v>
      </c>
      <c r="L42" s="14" t="s">
        <v>64</v>
      </c>
      <c r="M42" t="s">
        <v>3</v>
      </c>
      <c r="N42" s="14">
        <v>3.3</v>
      </c>
      <c r="O42" s="14">
        <v>2.2000000000000002</v>
      </c>
      <c r="AI42" s="17">
        <f t="shared" si="17"/>
        <v>2.2000000000000002</v>
      </c>
      <c r="AJ42" s="18">
        <f t="shared" si="0"/>
        <v>0</v>
      </c>
      <c r="AK42" s="18">
        <f t="shared" si="1"/>
        <v>2.2000000000000002</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1905</v>
      </c>
      <c r="BF42" t="s">
        <v>81</v>
      </c>
    </row>
    <row r="43" spans="1:76" x14ac:dyDescent="0.25">
      <c r="A43" s="15">
        <v>39862</v>
      </c>
      <c r="B43" s="62" t="s">
        <v>359</v>
      </c>
      <c r="C43" t="s">
        <v>64</v>
      </c>
      <c r="D43" t="s">
        <v>267</v>
      </c>
      <c r="E43" t="s">
        <v>65</v>
      </c>
      <c r="F43" t="s">
        <v>350</v>
      </c>
      <c r="G43" t="s">
        <v>351</v>
      </c>
      <c r="H43" s="62" t="s">
        <v>282</v>
      </c>
      <c r="I43" t="s">
        <v>70</v>
      </c>
      <c r="J43" s="16">
        <v>39865</v>
      </c>
      <c r="K43" s="14">
        <v>8</v>
      </c>
      <c r="L43" s="14" t="s">
        <v>64</v>
      </c>
      <c r="M43" t="s">
        <v>3</v>
      </c>
      <c r="N43" s="14">
        <v>3.24</v>
      </c>
      <c r="O43" s="14">
        <v>1.76</v>
      </c>
      <c r="AI43" s="17">
        <f t="shared" si="17"/>
        <v>3.24</v>
      </c>
      <c r="AJ43" s="18">
        <f t="shared" si="0"/>
        <v>3.24</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39865</v>
      </c>
      <c r="B44" s="62" t="s">
        <v>360</v>
      </c>
      <c r="C44" t="s">
        <v>64</v>
      </c>
      <c r="D44" t="s">
        <v>267</v>
      </c>
      <c r="E44" t="s">
        <v>65</v>
      </c>
      <c r="F44" t="s">
        <v>323</v>
      </c>
      <c r="G44" t="s">
        <v>293</v>
      </c>
      <c r="H44" s="62" t="s">
        <v>361</v>
      </c>
      <c r="I44" t="s">
        <v>70</v>
      </c>
      <c r="J44" s="16">
        <v>39865</v>
      </c>
      <c r="K44" s="14">
        <v>18</v>
      </c>
      <c r="L44" s="14" t="s">
        <v>65</v>
      </c>
      <c r="M44" t="s">
        <v>3</v>
      </c>
      <c r="N44" s="14">
        <v>3.96</v>
      </c>
      <c r="O44" s="14">
        <v>6.04</v>
      </c>
      <c r="AI44" s="17">
        <f t="shared" si="17"/>
        <v>3.96</v>
      </c>
      <c r="AJ44" s="18">
        <f t="shared" si="0"/>
        <v>3.96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39865</v>
      </c>
      <c r="B45" s="62" t="s">
        <v>362</v>
      </c>
      <c r="C45" t="s">
        <v>64</v>
      </c>
      <c r="D45" t="s">
        <v>267</v>
      </c>
      <c r="E45" t="s">
        <v>65</v>
      </c>
      <c r="F45" t="s">
        <v>350</v>
      </c>
      <c r="G45" t="s">
        <v>351</v>
      </c>
      <c r="H45" s="62" t="s">
        <v>282</v>
      </c>
      <c r="I45" t="s">
        <v>70</v>
      </c>
      <c r="J45" s="16">
        <v>39908</v>
      </c>
      <c r="K45" s="14">
        <v>18</v>
      </c>
      <c r="L45" s="14" t="s">
        <v>64</v>
      </c>
      <c r="M45" t="s">
        <v>3</v>
      </c>
      <c r="N45" s="14">
        <v>6.04</v>
      </c>
      <c r="O45" s="14">
        <v>3.96</v>
      </c>
      <c r="AI45" s="17">
        <f t="shared" si="17"/>
        <v>6.04</v>
      </c>
      <c r="AJ45" s="18">
        <f t="shared" si="0"/>
        <v>6.04</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39865</v>
      </c>
      <c r="B46" s="62" t="s">
        <v>363</v>
      </c>
      <c r="C46" t="s">
        <v>64</v>
      </c>
      <c r="D46" t="s">
        <v>267</v>
      </c>
      <c r="E46" t="s">
        <v>65</v>
      </c>
      <c r="F46" t="s">
        <v>316</v>
      </c>
      <c r="G46" t="s">
        <v>364</v>
      </c>
      <c r="H46" s="62" t="s">
        <v>365</v>
      </c>
      <c r="I46" t="s">
        <v>70</v>
      </c>
      <c r="J46" s="16">
        <v>39898</v>
      </c>
      <c r="K46" s="14">
        <v>2</v>
      </c>
      <c r="L46" s="14" t="s">
        <v>271</v>
      </c>
      <c r="M46" t="s">
        <v>5</v>
      </c>
      <c r="N46" s="14">
        <v>0.5</v>
      </c>
      <c r="O46" s="14">
        <v>0.5</v>
      </c>
      <c r="AI46" s="17">
        <f t="shared" si="17"/>
        <v>0.5</v>
      </c>
      <c r="AJ46" s="18">
        <f t="shared" si="0"/>
        <v>0.5</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39882</v>
      </c>
      <c r="B47" s="62" t="s">
        <v>464</v>
      </c>
      <c r="C47" t="s">
        <v>64</v>
      </c>
      <c r="D47" t="s">
        <v>465</v>
      </c>
      <c r="E47" t="s">
        <v>65</v>
      </c>
      <c r="F47" t="s">
        <v>466</v>
      </c>
      <c r="G47" t="s">
        <v>293</v>
      </c>
      <c r="H47" s="62" t="s">
        <v>331</v>
      </c>
      <c r="I47" t="s">
        <v>84</v>
      </c>
      <c r="J47" s="16">
        <v>39938</v>
      </c>
      <c r="K47" s="14">
        <v>15</v>
      </c>
      <c r="L47" s="14" t="s">
        <v>65</v>
      </c>
      <c r="M47" t="s">
        <v>3</v>
      </c>
      <c r="N47" s="14">
        <v>3.3</v>
      </c>
      <c r="O47" s="14">
        <v>5.2</v>
      </c>
      <c r="P47" t="s">
        <v>65</v>
      </c>
      <c r="Q47" t="s">
        <v>467</v>
      </c>
      <c r="R47" t="s">
        <v>64</v>
      </c>
      <c r="S47" t="s">
        <v>267</v>
      </c>
      <c r="AI47" s="17">
        <f t="shared" si="17"/>
        <v>3.3</v>
      </c>
      <c r="AJ47" s="18">
        <f t="shared" si="0"/>
        <v>0</v>
      </c>
      <c r="AK47" s="18">
        <f t="shared" si="1"/>
        <v>0</v>
      </c>
      <c r="AL47" s="18">
        <f t="shared" si="2"/>
        <v>0</v>
      </c>
      <c r="AM47" s="18">
        <f t="shared" si="3"/>
        <v>0</v>
      </c>
      <c r="AN47" s="18">
        <f t="shared" si="4"/>
        <v>3.3</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39887</v>
      </c>
      <c r="B48" s="62" t="s">
        <v>366</v>
      </c>
      <c r="C48" t="s">
        <v>64</v>
      </c>
      <c r="D48" t="s">
        <v>267</v>
      </c>
      <c r="E48" t="s">
        <v>65</v>
      </c>
      <c r="F48" t="s">
        <v>288</v>
      </c>
      <c r="G48" t="s">
        <v>289</v>
      </c>
      <c r="H48" s="62" t="s">
        <v>282</v>
      </c>
      <c r="I48" t="s">
        <v>70</v>
      </c>
      <c r="J48" s="16">
        <v>39898</v>
      </c>
      <c r="K48" s="14">
        <v>11</v>
      </c>
      <c r="L48" s="14" t="s">
        <v>64</v>
      </c>
      <c r="M48" t="s">
        <v>3</v>
      </c>
      <c r="N48" s="14">
        <v>4.08</v>
      </c>
      <c r="O48" s="14">
        <v>2.42</v>
      </c>
      <c r="AI48" s="17">
        <f t="shared" si="17"/>
        <v>4.08</v>
      </c>
      <c r="AJ48" s="18">
        <f t="shared" si="0"/>
        <v>4.08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39898</v>
      </c>
      <c r="B49" s="62" t="s">
        <v>367</v>
      </c>
      <c r="C49" t="s">
        <v>64</v>
      </c>
      <c r="D49" t="s">
        <v>267</v>
      </c>
      <c r="E49" t="s">
        <v>65</v>
      </c>
      <c r="F49" t="s">
        <v>323</v>
      </c>
      <c r="G49" t="s">
        <v>301</v>
      </c>
      <c r="H49" s="62" t="s">
        <v>368</v>
      </c>
      <c r="I49" t="s">
        <v>70</v>
      </c>
      <c r="J49" s="16">
        <v>39922</v>
      </c>
      <c r="K49" s="14">
        <v>40</v>
      </c>
      <c r="L49" s="14" t="s">
        <v>271</v>
      </c>
      <c r="M49" t="s">
        <v>5</v>
      </c>
      <c r="N49" s="14">
        <v>10</v>
      </c>
      <c r="O49" s="14">
        <v>10</v>
      </c>
      <c r="AI49" s="17">
        <f t="shared" si="17"/>
        <v>10</v>
      </c>
      <c r="AJ49" s="18">
        <f t="shared" si="0"/>
        <v>10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39898</v>
      </c>
      <c r="B50" s="62" t="s">
        <v>369</v>
      </c>
      <c r="C50" t="s">
        <v>64</v>
      </c>
      <c r="D50" t="s">
        <v>267</v>
      </c>
      <c r="E50" t="s">
        <v>65</v>
      </c>
      <c r="F50" t="s">
        <v>308</v>
      </c>
      <c r="G50" t="s">
        <v>289</v>
      </c>
      <c r="H50" s="62" t="s">
        <v>282</v>
      </c>
      <c r="I50" t="s">
        <v>70</v>
      </c>
      <c r="J50" s="16">
        <v>39977</v>
      </c>
      <c r="K50" s="14">
        <v>56</v>
      </c>
      <c r="L50" s="14" t="s">
        <v>64</v>
      </c>
      <c r="M50" t="s">
        <v>3</v>
      </c>
      <c r="N50" s="14">
        <v>16.68</v>
      </c>
      <c r="O50" s="14">
        <v>12.32</v>
      </c>
      <c r="AI50" s="17">
        <f t="shared" si="17"/>
        <v>16.68</v>
      </c>
      <c r="AJ50" s="18">
        <f t="shared" si="0"/>
        <v>16.68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39899</v>
      </c>
      <c r="B51" s="62" t="s">
        <v>370</v>
      </c>
      <c r="C51" t="s">
        <v>64</v>
      </c>
      <c r="D51" t="s">
        <v>267</v>
      </c>
      <c r="E51" t="s">
        <v>65</v>
      </c>
      <c r="F51" t="s">
        <v>288</v>
      </c>
      <c r="G51" t="s">
        <v>289</v>
      </c>
      <c r="H51" s="62" t="s">
        <v>282</v>
      </c>
      <c r="I51" t="s">
        <v>70</v>
      </c>
      <c r="J51" s="16">
        <v>39946</v>
      </c>
      <c r="K51" s="14">
        <v>24</v>
      </c>
      <c r="L51" s="14" t="s">
        <v>65</v>
      </c>
      <c r="M51" t="s">
        <v>4</v>
      </c>
      <c r="N51" s="14">
        <v>5.76</v>
      </c>
      <c r="O51" s="14">
        <v>7.24</v>
      </c>
      <c r="AI51" s="17">
        <f t="shared" si="17"/>
        <v>5.76</v>
      </c>
      <c r="AJ51" s="18">
        <f t="shared" si="0"/>
        <v>5.76</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39910</v>
      </c>
      <c r="B52" s="62" t="s">
        <v>371</v>
      </c>
      <c r="C52" t="s">
        <v>64</v>
      </c>
      <c r="D52" t="s">
        <v>267</v>
      </c>
      <c r="E52" t="s">
        <v>65</v>
      </c>
      <c r="F52" t="s">
        <v>350</v>
      </c>
      <c r="G52" t="s">
        <v>351</v>
      </c>
      <c r="H52" s="62" t="s">
        <v>282</v>
      </c>
      <c r="I52" t="s">
        <v>70</v>
      </c>
      <c r="J52" s="16">
        <v>39954</v>
      </c>
      <c r="K52" s="14">
        <v>20</v>
      </c>
      <c r="L52" s="14" t="s">
        <v>64</v>
      </c>
      <c r="M52" t="s">
        <v>3</v>
      </c>
      <c r="N52" s="14">
        <v>6.6</v>
      </c>
      <c r="O52" s="14">
        <v>4.4000000000000004</v>
      </c>
      <c r="AI52" s="17">
        <f t="shared" si="17"/>
        <v>6.6</v>
      </c>
      <c r="AJ52" s="18">
        <f t="shared" si="0"/>
        <v>6.6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39943</v>
      </c>
      <c r="B53" s="62" t="s">
        <v>372</v>
      </c>
      <c r="C53" t="s">
        <v>64</v>
      </c>
      <c r="D53" t="s">
        <v>267</v>
      </c>
      <c r="E53" t="s">
        <v>65</v>
      </c>
      <c r="F53" t="s">
        <v>313</v>
      </c>
      <c r="G53" t="s">
        <v>289</v>
      </c>
      <c r="H53" s="62" t="s">
        <v>306</v>
      </c>
      <c r="I53" t="s">
        <v>70</v>
      </c>
      <c r="J53" s="16">
        <v>39943</v>
      </c>
      <c r="K53" s="14">
        <v>40</v>
      </c>
      <c r="L53" s="14" t="s">
        <v>64</v>
      </c>
      <c r="M53" t="s">
        <v>3</v>
      </c>
      <c r="N53" s="14">
        <v>12.2</v>
      </c>
      <c r="O53" s="14">
        <v>8.8000000000000007</v>
      </c>
      <c r="AI53" s="17">
        <f t="shared" si="17"/>
        <v>12.2</v>
      </c>
      <c r="AJ53" s="18">
        <f t="shared" si="0"/>
        <v>12.2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39943</v>
      </c>
      <c r="B54" s="62" t="s">
        <v>439</v>
      </c>
      <c r="C54" t="s">
        <v>64</v>
      </c>
      <c r="D54" t="s">
        <v>374</v>
      </c>
      <c r="E54" t="s">
        <v>65</v>
      </c>
      <c r="F54" t="s">
        <v>267</v>
      </c>
      <c r="G54" t="s">
        <v>289</v>
      </c>
      <c r="H54" s="62" t="s">
        <v>440</v>
      </c>
      <c r="I54" t="s">
        <v>69</v>
      </c>
      <c r="J54" s="16">
        <v>39955</v>
      </c>
      <c r="K54" s="14">
        <v>10</v>
      </c>
      <c r="L54" s="14" t="s">
        <v>64</v>
      </c>
      <c r="M54" t="s">
        <v>3</v>
      </c>
      <c r="N54" s="14">
        <v>1.9</v>
      </c>
      <c r="O54" s="14">
        <v>1.1000000000000001</v>
      </c>
      <c r="AI54" s="17">
        <f t="shared" si="17"/>
        <v>1.1000000000000001</v>
      </c>
      <c r="AJ54" s="18">
        <f t="shared" si="0"/>
        <v>0</v>
      </c>
      <c r="AK54" s="18">
        <f t="shared" si="1"/>
        <v>1.1000000000000001</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39952</v>
      </c>
      <c r="B55" s="62" t="s">
        <v>373</v>
      </c>
      <c r="C55" t="s">
        <v>64</v>
      </c>
      <c r="D55" t="s">
        <v>267</v>
      </c>
      <c r="E55" t="s">
        <v>65</v>
      </c>
      <c r="F55" t="s">
        <v>374</v>
      </c>
      <c r="G55" t="s">
        <v>301</v>
      </c>
      <c r="H55" s="62" t="s">
        <v>375</v>
      </c>
      <c r="I55" t="s">
        <v>69</v>
      </c>
      <c r="J55" s="16">
        <v>39977</v>
      </c>
      <c r="K55" s="14">
        <v>15</v>
      </c>
      <c r="L55" s="14" t="s">
        <v>64</v>
      </c>
      <c r="M55" t="s">
        <v>4</v>
      </c>
      <c r="N55" s="14">
        <v>2.4500000000000002</v>
      </c>
      <c r="O55" s="14">
        <v>1.8</v>
      </c>
      <c r="AI55" s="17">
        <f t="shared" si="17"/>
        <v>2.4500000000000002</v>
      </c>
      <c r="AJ55" s="18">
        <f t="shared" si="0"/>
        <v>2.4500000000000002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39952</v>
      </c>
      <c r="B56" s="62" t="s">
        <v>441</v>
      </c>
      <c r="C56" t="s">
        <v>64</v>
      </c>
      <c r="D56" t="s">
        <v>374</v>
      </c>
      <c r="E56" t="s">
        <v>65</v>
      </c>
      <c r="F56" t="s">
        <v>267</v>
      </c>
      <c r="G56" t="s">
        <v>301</v>
      </c>
      <c r="H56" s="62" t="s">
        <v>442</v>
      </c>
      <c r="I56" t="s">
        <v>69</v>
      </c>
      <c r="J56" s="16">
        <v>40064</v>
      </c>
      <c r="K56" s="14">
        <v>17</v>
      </c>
      <c r="L56" s="14" t="s">
        <v>65</v>
      </c>
      <c r="M56" t="s">
        <v>4</v>
      </c>
      <c r="N56" s="14">
        <v>2.04</v>
      </c>
      <c r="O56" s="14">
        <v>2.71</v>
      </c>
      <c r="AI56" s="17">
        <f t="shared" si="17"/>
        <v>2.71</v>
      </c>
      <c r="AJ56" s="18">
        <f t="shared" si="0"/>
        <v>0</v>
      </c>
      <c r="AK56" s="18">
        <f t="shared" si="1"/>
        <v>2.71</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39954</v>
      </c>
      <c r="B57" s="62" t="s">
        <v>376</v>
      </c>
      <c r="C57" t="s">
        <v>64</v>
      </c>
      <c r="D57" t="s">
        <v>267</v>
      </c>
      <c r="E57" t="s">
        <v>65</v>
      </c>
      <c r="F57" t="s">
        <v>350</v>
      </c>
      <c r="G57" t="s">
        <v>377</v>
      </c>
      <c r="H57" s="62" t="s">
        <v>282</v>
      </c>
      <c r="I57" t="s">
        <v>70</v>
      </c>
      <c r="J57" s="16">
        <v>40063</v>
      </c>
      <c r="K57" s="14">
        <v>61</v>
      </c>
      <c r="L57" s="14" t="s">
        <v>65</v>
      </c>
      <c r="M57" t="s">
        <v>3</v>
      </c>
      <c r="N57" s="14">
        <v>13.42</v>
      </c>
      <c r="O57" s="14">
        <v>18.079999999999998</v>
      </c>
      <c r="AI57" s="17">
        <f t="shared" si="17"/>
        <v>13.42</v>
      </c>
      <c r="AJ57" s="18">
        <f t="shared" si="0"/>
        <v>13.42</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39959</v>
      </c>
      <c r="B58" s="62" t="s">
        <v>378</v>
      </c>
      <c r="C58" t="s">
        <v>64</v>
      </c>
      <c r="D58" t="s">
        <v>267</v>
      </c>
      <c r="E58" t="s">
        <v>65</v>
      </c>
      <c r="F58" t="s">
        <v>288</v>
      </c>
      <c r="G58" t="s">
        <v>289</v>
      </c>
      <c r="H58" s="62" t="s">
        <v>282</v>
      </c>
      <c r="I58" t="s">
        <v>70</v>
      </c>
      <c r="J58" s="16">
        <v>40197</v>
      </c>
      <c r="K58" s="14">
        <v>56</v>
      </c>
      <c r="L58" s="14" t="s">
        <v>64</v>
      </c>
      <c r="M58" t="s">
        <v>3</v>
      </c>
      <c r="N58" s="14">
        <v>16.68</v>
      </c>
      <c r="O58" s="14">
        <v>12.32</v>
      </c>
      <c r="AI58" s="17">
        <f t="shared" si="17"/>
        <v>16.68</v>
      </c>
      <c r="AJ58" s="18">
        <f t="shared" si="0"/>
        <v>16.68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39977</v>
      </c>
      <c r="B59" s="62" t="s">
        <v>379</v>
      </c>
      <c r="C59" t="s">
        <v>64</v>
      </c>
      <c r="D59" t="s">
        <v>267</v>
      </c>
      <c r="E59" t="s">
        <v>65</v>
      </c>
      <c r="F59" t="s">
        <v>288</v>
      </c>
      <c r="G59" t="s">
        <v>289</v>
      </c>
      <c r="H59" s="62" t="s">
        <v>290</v>
      </c>
      <c r="I59" t="s">
        <v>70</v>
      </c>
      <c r="J59" s="16">
        <v>39978</v>
      </c>
      <c r="K59" s="14">
        <v>25</v>
      </c>
      <c r="L59" s="14" t="s">
        <v>271</v>
      </c>
      <c r="M59" t="s">
        <v>5</v>
      </c>
      <c r="N59" s="14">
        <v>6.25</v>
      </c>
      <c r="O59" s="14">
        <v>6.25</v>
      </c>
      <c r="AI59" s="17">
        <f t="shared" si="17"/>
        <v>6.25</v>
      </c>
      <c r="AJ59" s="18">
        <f t="shared" si="0"/>
        <v>6.25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39977</v>
      </c>
      <c r="B60" s="62" t="s">
        <v>443</v>
      </c>
      <c r="C60" t="s">
        <v>64</v>
      </c>
      <c r="D60" t="s">
        <v>374</v>
      </c>
      <c r="E60" t="s">
        <v>65</v>
      </c>
      <c r="F60" t="s">
        <v>267</v>
      </c>
      <c r="G60" t="s">
        <v>301</v>
      </c>
      <c r="H60" s="62" t="s">
        <v>375</v>
      </c>
      <c r="I60" t="s">
        <v>69</v>
      </c>
      <c r="J60" s="16">
        <v>40016</v>
      </c>
      <c r="K60" s="14">
        <v>15</v>
      </c>
      <c r="L60" s="14" t="s">
        <v>65</v>
      </c>
      <c r="M60" t="s">
        <v>3</v>
      </c>
      <c r="N60" s="14">
        <v>1.65</v>
      </c>
      <c r="O60" s="14">
        <v>2.6</v>
      </c>
      <c r="AI60" s="17">
        <f t="shared" si="17"/>
        <v>2.6</v>
      </c>
      <c r="AJ60" s="18">
        <f t="shared" si="0"/>
        <v>0</v>
      </c>
      <c r="AK60" s="18">
        <f t="shared" si="1"/>
        <v>2.6</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39978</v>
      </c>
      <c r="B61" s="62" t="s">
        <v>380</v>
      </c>
      <c r="C61" t="s">
        <v>64</v>
      </c>
      <c r="D61" t="s">
        <v>267</v>
      </c>
      <c r="E61" t="s">
        <v>65</v>
      </c>
      <c r="F61" t="s">
        <v>381</v>
      </c>
      <c r="G61" t="s">
        <v>301</v>
      </c>
      <c r="H61" s="62" t="s">
        <v>382</v>
      </c>
      <c r="I61" t="s">
        <v>70</v>
      </c>
      <c r="J61" s="16">
        <v>41194</v>
      </c>
      <c r="K61" s="14">
        <v>10</v>
      </c>
      <c r="L61" s="14" t="s">
        <v>271</v>
      </c>
      <c r="M61" t="s">
        <v>5</v>
      </c>
      <c r="N61" s="14">
        <v>2.5</v>
      </c>
      <c r="O61" s="14">
        <v>2.5</v>
      </c>
      <c r="AI61" s="17">
        <f t="shared" si="17"/>
        <v>2.5</v>
      </c>
      <c r="AJ61" s="18">
        <f t="shared" si="0"/>
        <v>2.5</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39989</v>
      </c>
      <c r="B62" s="62" t="s">
        <v>444</v>
      </c>
      <c r="C62" t="s">
        <v>64</v>
      </c>
      <c r="D62" t="s">
        <v>445</v>
      </c>
      <c r="E62" t="s">
        <v>65</v>
      </c>
      <c r="F62" t="s">
        <v>267</v>
      </c>
      <c r="G62" t="s">
        <v>301</v>
      </c>
      <c r="H62" s="62" t="s">
        <v>446</v>
      </c>
      <c r="I62" t="s">
        <v>69</v>
      </c>
      <c r="J62" s="16">
        <v>40079</v>
      </c>
      <c r="K62" s="14">
        <v>10</v>
      </c>
      <c r="L62" s="14" t="s">
        <v>64</v>
      </c>
      <c r="M62" t="s">
        <v>4</v>
      </c>
      <c r="N62" s="14">
        <v>1.8</v>
      </c>
      <c r="O62" s="14">
        <v>1.2</v>
      </c>
      <c r="AI62" s="17">
        <f t="shared" si="17"/>
        <v>1.2</v>
      </c>
      <c r="AJ62" s="18">
        <f t="shared" si="0"/>
        <v>0</v>
      </c>
      <c r="AK62" s="18">
        <f t="shared" si="1"/>
        <v>1.2</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40001</v>
      </c>
      <c r="B63" s="62" t="s">
        <v>454</v>
      </c>
      <c r="C63" t="s">
        <v>64</v>
      </c>
      <c r="D63" t="s">
        <v>455</v>
      </c>
      <c r="E63" t="s">
        <v>65</v>
      </c>
      <c r="F63" t="s">
        <v>456</v>
      </c>
      <c r="G63" t="s">
        <v>269</v>
      </c>
      <c r="H63" s="62" t="s">
        <v>457</v>
      </c>
      <c r="I63" t="s">
        <v>84</v>
      </c>
      <c r="J63" s="16">
        <v>40053</v>
      </c>
      <c r="K63" s="14">
        <v>10</v>
      </c>
      <c r="L63" s="14" t="s">
        <v>65</v>
      </c>
      <c r="M63" t="s">
        <v>3</v>
      </c>
      <c r="N63" s="14">
        <v>2.2000000000000002</v>
      </c>
      <c r="O63" s="14">
        <v>3.8</v>
      </c>
      <c r="P63" t="s">
        <v>64</v>
      </c>
      <c r="Q63" t="s">
        <v>267</v>
      </c>
      <c r="R63" t="s">
        <v>64</v>
      </c>
      <c r="S63" t="s">
        <v>458</v>
      </c>
      <c r="T63" t="s">
        <v>64</v>
      </c>
      <c r="U63" t="s">
        <v>459</v>
      </c>
      <c r="V63" t="s">
        <v>64</v>
      </c>
      <c r="W63" t="s">
        <v>460</v>
      </c>
      <c r="X63" t="s">
        <v>65</v>
      </c>
      <c r="Y63" t="s">
        <v>461</v>
      </c>
      <c r="Z63" t="s">
        <v>65</v>
      </c>
      <c r="AA63" t="s">
        <v>462</v>
      </c>
      <c r="AB63" t="s">
        <v>65</v>
      </c>
      <c r="AC63" t="s">
        <v>463</v>
      </c>
      <c r="AD63" t="s">
        <v>65</v>
      </c>
      <c r="AE63" t="s">
        <v>323</v>
      </c>
      <c r="AI63" s="17">
        <f t="shared" si="17"/>
        <v>2.2000000000000002</v>
      </c>
      <c r="AJ63" s="18">
        <f t="shared" si="0"/>
        <v>0</v>
      </c>
      <c r="AK63" s="18">
        <f t="shared" si="1"/>
        <v>0</v>
      </c>
      <c r="AL63" s="18">
        <f t="shared" si="2"/>
        <v>2.2000000000000002</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40037</v>
      </c>
      <c r="B64" s="62" t="s">
        <v>447</v>
      </c>
      <c r="C64" t="s">
        <v>64</v>
      </c>
      <c r="D64" t="s">
        <v>448</v>
      </c>
      <c r="E64" t="s">
        <v>65</v>
      </c>
      <c r="F64" t="s">
        <v>267</v>
      </c>
      <c r="G64" t="s">
        <v>364</v>
      </c>
      <c r="H64" s="62" t="s">
        <v>402</v>
      </c>
      <c r="I64" t="s">
        <v>69</v>
      </c>
      <c r="J64" s="16">
        <v>40037</v>
      </c>
      <c r="K64" s="14">
        <v>12</v>
      </c>
      <c r="L64" s="14" t="s">
        <v>65</v>
      </c>
      <c r="M64" t="s">
        <v>3</v>
      </c>
      <c r="N64" s="14">
        <v>1.32</v>
      </c>
      <c r="O64" s="14">
        <v>2.1800000000000002</v>
      </c>
      <c r="AI64" s="17">
        <f t="shared" si="17"/>
        <v>2.1800000000000002</v>
      </c>
      <c r="AJ64" s="18">
        <f t="shared" si="0"/>
        <v>0</v>
      </c>
      <c r="AK64" s="18">
        <f t="shared" si="1"/>
        <v>2.1800000000000002</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40208</v>
      </c>
      <c r="B65" s="62" t="s">
        <v>383</v>
      </c>
      <c r="C65" t="s">
        <v>64</v>
      </c>
      <c r="D65" t="s">
        <v>267</v>
      </c>
      <c r="E65" t="s">
        <v>65</v>
      </c>
      <c r="F65" t="s">
        <v>384</v>
      </c>
      <c r="G65" t="s">
        <v>269</v>
      </c>
      <c r="H65" s="62" t="s">
        <v>385</v>
      </c>
      <c r="I65" t="s">
        <v>70</v>
      </c>
      <c r="J65" s="16">
        <v>40247</v>
      </c>
      <c r="K65" s="14">
        <v>12</v>
      </c>
      <c r="L65" s="14" t="s">
        <v>65</v>
      </c>
      <c r="M65" t="s">
        <v>4</v>
      </c>
      <c r="N65" s="14">
        <v>2.88</v>
      </c>
      <c r="O65" s="14">
        <v>4.12</v>
      </c>
      <c r="AI65" s="17">
        <f t="shared" si="17"/>
        <v>2.88</v>
      </c>
      <c r="AJ65" s="18">
        <f t="shared" si="0"/>
        <v>2.88</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40214</v>
      </c>
      <c r="B66" s="62" t="s">
        <v>386</v>
      </c>
      <c r="C66" t="s">
        <v>64</v>
      </c>
      <c r="D66" t="s">
        <v>267</v>
      </c>
      <c r="E66" t="s">
        <v>65</v>
      </c>
      <c r="F66" t="s">
        <v>387</v>
      </c>
      <c r="G66" t="s">
        <v>269</v>
      </c>
      <c r="H66" s="62" t="s">
        <v>385</v>
      </c>
      <c r="I66" t="s">
        <v>70</v>
      </c>
      <c r="J66" s="16">
        <v>40245</v>
      </c>
      <c r="K66" s="14">
        <v>12</v>
      </c>
      <c r="L66" s="14" t="s">
        <v>64</v>
      </c>
      <c r="M66" t="s">
        <v>3</v>
      </c>
      <c r="N66" s="14">
        <v>4.3600000000000003</v>
      </c>
      <c r="O66" s="14">
        <v>2.64</v>
      </c>
      <c r="AI66" s="17">
        <f t="shared" si="17"/>
        <v>4.3600000000000003</v>
      </c>
      <c r="AJ66" s="18">
        <f t="shared" ref="AJ66:AJ129" si="23">SUMIFS(N66,D66,"*"&amp;$BC$1&amp;"*")</f>
        <v>4.3600000000000003</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40254</v>
      </c>
      <c r="B67" s="62" t="s">
        <v>388</v>
      </c>
      <c r="C67" t="s">
        <v>64</v>
      </c>
      <c r="D67" t="s">
        <v>267</v>
      </c>
      <c r="E67" t="s">
        <v>65</v>
      </c>
      <c r="F67" t="s">
        <v>387</v>
      </c>
      <c r="G67" t="s">
        <v>269</v>
      </c>
      <c r="H67" s="62" t="s">
        <v>389</v>
      </c>
      <c r="I67" t="s">
        <v>70</v>
      </c>
      <c r="J67" s="16">
        <v>40583</v>
      </c>
      <c r="K67" s="14">
        <v>18</v>
      </c>
      <c r="L67" s="14" t="s">
        <v>271</v>
      </c>
      <c r="M67" t="s">
        <v>5</v>
      </c>
      <c r="N67" s="14">
        <v>4.5</v>
      </c>
      <c r="O67" s="14">
        <v>4.5</v>
      </c>
      <c r="AI67" s="17">
        <f t="shared" ref="AI67:AI130" si="41">SUM(AJ67:BA67)</f>
        <v>4.5</v>
      </c>
      <c r="AJ67" s="18">
        <f t="shared" si="23"/>
        <v>4.5</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40284</v>
      </c>
      <c r="B68" s="62" t="s">
        <v>390</v>
      </c>
      <c r="C68" t="s">
        <v>64</v>
      </c>
      <c r="D68" t="s">
        <v>267</v>
      </c>
      <c r="E68" t="s">
        <v>65</v>
      </c>
      <c r="F68" t="s">
        <v>350</v>
      </c>
      <c r="G68" t="s">
        <v>377</v>
      </c>
      <c r="H68" s="62" t="s">
        <v>282</v>
      </c>
      <c r="I68" t="s">
        <v>70</v>
      </c>
      <c r="J68" s="16">
        <v>40284</v>
      </c>
      <c r="K68" s="14">
        <v>36</v>
      </c>
      <c r="L68" s="14" t="s">
        <v>65</v>
      </c>
      <c r="M68" t="s">
        <v>3</v>
      </c>
      <c r="N68" s="14">
        <v>7.92</v>
      </c>
      <c r="O68" s="14">
        <v>11.08</v>
      </c>
      <c r="AI68" s="17">
        <f t="shared" si="41"/>
        <v>7.92</v>
      </c>
      <c r="AJ68" s="18">
        <f t="shared" si="23"/>
        <v>7.92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40284</v>
      </c>
      <c r="B69" s="62" t="s">
        <v>391</v>
      </c>
      <c r="C69" t="s">
        <v>64</v>
      </c>
      <c r="D69" t="s">
        <v>267</v>
      </c>
      <c r="E69" t="s">
        <v>65</v>
      </c>
      <c r="F69" t="s">
        <v>350</v>
      </c>
      <c r="G69" t="s">
        <v>377</v>
      </c>
      <c r="H69" s="62" t="s">
        <v>282</v>
      </c>
      <c r="I69" t="s">
        <v>70</v>
      </c>
      <c r="J69" s="16">
        <v>40964</v>
      </c>
      <c r="K69" s="14">
        <v>40</v>
      </c>
      <c r="L69" s="14" t="s">
        <v>65</v>
      </c>
      <c r="M69" t="s">
        <v>3</v>
      </c>
      <c r="N69" s="14">
        <v>8.8000000000000007</v>
      </c>
      <c r="O69" s="14">
        <v>12.2</v>
      </c>
      <c r="AI69" s="17">
        <f t="shared" si="41"/>
        <v>8.8000000000000007</v>
      </c>
      <c r="AJ69" s="18">
        <f t="shared" si="23"/>
        <v>8.8000000000000007</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40385</v>
      </c>
      <c r="B70" s="62" t="s">
        <v>392</v>
      </c>
      <c r="C70" t="s">
        <v>64</v>
      </c>
      <c r="D70" t="s">
        <v>267</v>
      </c>
      <c r="E70" t="s">
        <v>65</v>
      </c>
      <c r="F70" t="s">
        <v>393</v>
      </c>
      <c r="G70" t="s">
        <v>269</v>
      </c>
      <c r="H70" s="62" t="s">
        <v>394</v>
      </c>
      <c r="I70" t="s">
        <v>70</v>
      </c>
      <c r="J70" s="16">
        <v>40434</v>
      </c>
      <c r="K70" s="14">
        <v>9</v>
      </c>
      <c r="L70" s="14" t="s">
        <v>65</v>
      </c>
      <c r="M70" t="s">
        <v>3</v>
      </c>
      <c r="N70" s="14">
        <v>1.98</v>
      </c>
      <c r="O70" s="14">
        <v>3.52</v>
      </c>
      <c r="AI70" s="17">
        <f t="shared" si="41"/>
        <v>1.98</v>
      </c>
      <c r="AJ70" s="18">
        <f t="shared" si="23"/>
        <v>1.98</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40395</v>
      </c>
      <c r="B71" s="62" t="s">
        <v>395</v>
      </c>
      <c r="C71" t="s">
        <v>64</v>
      </c>
      <c r="D71" t="s">
        <v>267</v>
      </c>
      <c r="E71" t="s">
        <v>65</v>
      </c>
      <c r="F71" t="s">
        <v>396</v>
      </c>
      <c r="G71" t="s">
        <v>377</v>
      </c>
      <c r="H71" s="62" t="s">
        <v>397</v>
      </c>
      <c r="I71" t="s">
        <v>84</v>
      </c>
      <c r="J71" s="16">
        <v>41027</v>
      </c>
      <c r="K71" s="14">
        <v>3</v>
      </c>
      <c r="L71" s="14" t="s">
        <v>271</v>
      </c>
      <c r="M71" t="s">
        <v>5</v>
      </c>
      <c r="N71" s="14">
        <v>0.75</v>
      </c>
      <c r="O71" s="14">
        <v>0.75</v>
      </c>
      <c r="P71" t="s">
        <v>64</v>
      </c>
      <c r="Q71" t="s">
        <v>398</v>
      </c>
      <c r="R71" t="s">
        <v>65</v>
      </c>
      <c r="S71" t="s">
        <v>399</v>
      </c>
      <c r="T71" t="s">
        <v>271</v>
      </c>
      <c r="V71" t="s">
        <v>271</v>
      </c>
      <c r="X71" t="s">
        <v>271</v>
      </c>
      <c r="AI71" s="17">
        <f t="shared" si="41"/>
        <v>0.75</v>
      </c>
      <c r="AJ71" s="18">
        <f t="shared" si="23"/>
        <v>0.75</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40449</v>
      </c>
      <c r="B72" s="62" t="s">
        <v>449</v>
      </c>
      <c r="C72" t="s">
        <v>64</v>
      </c>
      <c r="D72" t="s">
        <v>401</v>
      </c>
      <c r="E72" t="s">
        <v>65</v>
      </c>
      <c r="F72" t="s">
        <v>267</v>
      </c>
      <c r="G72" t="s">
        <v>364</v>
      </c>
      <c r="H72" s="62" t="s">
        <v>402</v>
      </c>
      <c r="I72" t="s">
        <v>69</v>
      </c>
      <c r="J72" s="16">
        <v>40451</v>
      </c>
      <c r="K72" s="14">
        <v>12</v>
      </c>
      <c r="L72" s="14" t="s">
        <v>65</v>
      </c>
      <c r="M72" t="s">
        <v>4</v>
      </c>
      <c r="N72" s="14">
        <v>1.44</v>
      </c>
      <c r="O72" s="14">
        <v>2.06</v>
      </c>
      <c r="AI72" s="17">
        <f t="shared" si="41"/>
        <v>2.06</v>
      </c>
      <c r="AJ72" s="18">
        <f t="shared" si="23"/>
        <v>0</v>
      </c>
      <c r="AK72" s="18">
        <f t="shared" si="24"/>
        <v>2.06</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40462</v>
      </c>
      <c r="B73" s="62" t="s">
        <v>400</v>
      </c>
      <c r="C73" t="s">
        <v>64</v>
      </c>
      <c r="D73" t="s">
        <v>267</v>
      </c>
      <c r="E73" t="s">
        <v>65</v>
      </c>
      <c r="F73" t="s">
        <v>401</v>
      </c>
      <c r="G73" t="s">
        <v>364</v>
      </c>
      <c r="H73" s="62" t="s">
        <v>402</v>
      </c>
      <c r="I73" t="s">
        <v>69</v>
      </c>
      <c r="J73" s="16">
        <v>40462</v>
      </c>
      <c r="K73" s="14">
        <v>12</v>
      </c>
      <c r="L73" s="14" t="s">
        <v>65</v>
      </c>
      <c r="M73" t="s">
        <v>4</v>
      </c>
      <c r="N73" s="14">
        <v>1.44</v>
      </c>
      <c r="O73" s="14">
        <v>2.06</v>
      </c>
      <c r="AI73" s="17">
        <f t="shared" si="41"/>
        <v>1.44</v>
      </c>
      <c r="AJ73" s="18">
        <f t="shared" si="23"/>
        <v>1.44</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40462</v>
      </c>
      <c r="B74" s="62" t="s">
        <v>403</v>
      </c>
      <c r="C74" t="s">
        <v>64</v>
      </c>
      <c r="D74" t="s">
        <v>267</v>
      </c>
      <c r="E74" t="s">
        <v>65</v>
      </c>
      <c r="F74" t="s">
        <v>401</v>
      </c>
      <c r="G74" t="s">
        <v>364</v>
      </c>
      <c r="H74" s="62" t="s">
        <v>282</v>
      </c>
      <c r="I74" t="s">
        <v>69</v>
      </c>
      <c r="J74" s="16">
        <v>40478</v>
      </c>
      <c r="K74" s="14">
        <v>12</v>
      </c>
      <c r="L74" s="14" t="s">
        <v>64</v>
      </c>
      <c r="M74" t="s">
        <v>3</v>
      </c>
      <c r="N74" s="14">
        <v>2.1800000000000002</v>
      </c>
      <c r="O74" s="14">
        <v>1.32</v>
      </c>
      <c r="AI74" s="17">
        <f t="shared" si="41"/>
        <v>2.1800000000000002</v>
      </c>
      <c r="AJ74" s="18">
        <f t="shared" si="23"/>
        <v>2.1800000000000002</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41147</v>
      </c>
      <c r="B75" s="62" t="s">
        <v>404</v>
      </c>
      <c r="C75" t="s">
        <v>64</v>
      </c>
      <c r="D75" t="s">
        <v>267</v>
      </c>
      <c r="E75" t="s">
        <v>65</v>
      </c>
      <c r="F75" t="s">
        <v>405</v>
      </c>
      <c r="G75" t="s">
        <v>269</v>
      </c>
      <c r="H75" s="62" t="s">
        <v>286</v>
      </c>
      <c r="I75" t="s">
        <v>70</v>
      </c>
      <c r="J75" s="16">
        <v>41486</v>
      </c>
      <c r="K75" s="14">
        <v>8</v>
      </c>
      <c r="L75" s="14" t="s">
        <v>65</v>
      </c>
      <c r="M75" t="s">
        <v>3</v>
      </c>
      <c r="N75" s="14">
        <v>1.76</v>
      </c>
      <c r="O75" s="14">
        <v>3.24</v>
      </c>
      <c r="AI75" s="17">
        <f t="shared" si="41"/>
        <v>1.76</v>
      </c>
      <c r="AJ75" s="18">
        <f t="shared" si="23"/>
        <v>1.76</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41191</v>
      </c>
      <c r="B76" s="62" t="s">
        <v>406</v>
      </c>
      <c r="C76" t="s">
        <v>64</v>
      </c>
      <c r="D76" t="s">
        <v>267</v>
      </c>
      <c r="E76" t="s">
        <v>65</v>
      </c>
      <c r="F76" t="s">
        <v>407</v>
      </c>
      <c r="G76" t="s">
        <v>408</v>
      </c>
      <c r="H76" s="62" t="s">
        <v>409</v>
      </c>
      <c r="I76" t="s">
        <v>70</v>
      </c>
      <c r="J76" s="16">
        <v>41256</v>
      </c>
      <c r="K76" s="14">
        <v>15</v>
      </c>
      <c r="L76" s="14" t="s">
        <v>271</v>
      </c>
      <c r="M76" t="s">
        <v>5</v>
      </c>
      <c r="N76" s="14">
        <v>3.75</v>
      </c>
      <c r="O76" s="14">
        <v>3.75</v>
      </c>
      <c r="AI76" s="17">
        <f t="shared" si="41"/>
        <v>3.75</v>
      </c>
      <c r="AJ76" s="18">
        <f t="shared" si="23"/>
        <v>3.75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41489</v>
      </c>
      <c r="B77" s="62" t="s">
        <v>468</v>
      </c>
      <c r="C77" t="s">
        <v>64</v>
      </c>
      <c r="D77" t="s">
        <v>469</v>
      </c>
      <c r="E77" t="s">
        <v>65</v>
      </c>
      <c r="F77" t="s">
        <v>466</v>
      </c>
      <c r="G77" t="s">
        <v>301</v>
      </c>
      <c r="H77" s="62" t="s">
        <v>470</v>
      </c>
      <c r="I77" t="s">
        <v>84</v>
      </c>
      <c r="J77" s="16">
        <v>41623</v>
      </c>
      <c r="K77" s="14">
        <v>25</v>
      </c>
      <c r="L77" s="14" t="s">
        <v>65</v>
      </c>
      <c r="M77" t="s">
        <v>3</v>
      </c>
      <c r="N77" s="14">
        <v>5.5</v>
      </c>
      <c r="O77" s="14">
        <v>8</v>
      </c>
      <c r="P77" t="s">
        <v>65</v>
      </c>
      <c r="Q77" t="s">
        <v>471</v>
      </c>
      <c r="R77" t="s">
        <v>65</v>
      </c>
      <c r="S77" t="s">
        <v>472</v>
      </c>
      <c r="T77" t="s">
        <v>64</v>
      </c>
      <c r="U77" t="s">
        <v>267</v>
      </c>
      <c r="V77" t="s">
        <v>64</v>
      </c>
      <c r="W77" t="s">
        <v>473</v>
      </c>
      <c r="X77" t="s">
        <v>64</v>
      </c>
      <c r="Y77" t="s">
        <v>474</v>
      </c>
      <c r="AI77" s="17">
        <f t="shared" si="41"/>
        <v>5.5</v>
      </c>
      <c r="AJ77" s="18">
        <f t="shared" si="23"/>
        <v>0</v>
      </c>
      <c r="AK77" s="18">
        <f t="shared" si="24"/>
        <v>0</v>
      </c>
      <c r="AL77" s="18">
        <f t="shared" si="25"/>
        <v>0</v>
      </c>
      <c r="AM77" s="18">
        <f t="shared" si="26"/>
        <v>0</v>
      </c>
      <c r="AN77" s="18">
        <f t="shared" si="27"/>
        <v>0</v>
      </c>
      <c r="AO77" s="18">
        <f t="shared" si="28"/>
        <v>0</v>
      </c>
      <c r="AP77" s="18">
        <f t="shared" si="29"/>
        <v>5.5</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43569</v>
      </c>
      <c r="B78" s="62" t="s">
        <v>450</v>
      </c>
      <c r="C78" t="s">
        <v>64</v>
      </c>
      <c r="D78" t="s">
        <v>411</v>
      </c>
      <c r="E78" t="s">
        <v>65</v>
      </c>
      <c r="F78" t="s">
        <v>267</v>
      </c>
      <c r="G78" t="s">
        <v>269</v>
      </c>
      <c r="H78" s="62" t="s">
        <v>274</v>
      </c>
      <c r="I78" t="s">
        <v>69</v>
      </c>
      <c r="J78" s="16">
        <v>43583</v>
      </c>
      <c r="K78" s="14">
        <v>9</v>
      </c>
      <c r="L78" s="14" t="s">
        <v>64</v>
      </c>
      <c r="M78" t="s">
        <v>4</v>
      </c>
      <c r="N78" s="14">
        <v>1.67</v>
      </c>
      <c r="O78" s="14">
        <v>1.08</v>
      </c>
      <c r="AI78" s="17">
        <f t="shared" si="41"/>
        <v>1.08</v>
      </c>
      <c r="AJ78" s="18">
        <f t="shared" si="23"/>
        <v>0</v>
      </c>
      <c r="AK78" s="18">
        <f t="shared" si="24"/>
        <v>1.08</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43583</v>
      </c>
      <c r="B79" s="62" t="s">
        <v>410</v>
      </c>
      <c r="C79" t="s">
        <v>64</v>
      </c>
      <c r="D79" t="s">
        <v>267</v>
      </c>
      <c r="E79" t="s">
        <v>65</v>
      </c>
      <c r="F79" t="s">
        <v>411</v>
      </c>
      <c r="G79" t="s">
        <v>269</v>
      </c>
      <c r="H79" s="62" t="s">
        <v>274</v>
      </c>
      <c r="I79" t="s">
        <v>69</v>
      </c>
      <c r="J79" s="16">
        <v>43671</v>
      </c>
      <c r="K79" s="14">
        <v>9</v>
      </c>
      <c r="L79" s="14" t="s">
        <v>64</v>
      </c>
      <c r="M79" t="s">
        <v>3</v>
      </c>
      <c r="N79" s="14">
        <v>1.76</v>
      </c>
      <c r="O79" s="14">
        <v>0.99</v>
      </c>
      <c r="AI79" s="17">
        <f t="shared" si="41"/>
        <v>1.76</v>
      </c>
      <c r="AJ79" s="18">
        <f t="shared" si="23"/>
        <v>1.76</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43632</v>
      </c>
      <c r="B80" s="62" t="s">
        <v>451</v>
      </c>
      <c r="C80" t="s">
        <v>64</v>
      </c>
      <c r="D80" t="s">
        <v>413</v>
      </c>
      <c r="E80" t="s">
        <v>65</v>
      </c>
      <c r="F80" t="s">
        <v>267</v>
      </c>
      <c r="G80" t="s">
        <v>269</v>
      </c>
      <c r="H80" s="62" t="s">
        <v>274</v>
      </c>
      <c r="I80" t="s">
        <v>69</v>
      </c>
      <c r="J80" s="16">
        <v>43683</v>
      </c>
      <c r="K80" s="14">
        <v>17</v>
      </c>
      <c r="L80" s="14" t="s">
        <v>64</v>
      </c>
      <c r="M80" t="s">
        <v>4</v>
      </c>
      <c r="N80" s="14">
        <v>2.71</v>
      </c>
      <c r="O80" s="14">
        <v>2.04</v>
      </c>
      <c r="AI80" s="17">
        <f t="shared" si="41"/>
        <v>2.04</v>
      </c>
      <c r="AJ80" s="18">
        <f t="shared" si="23"/>
        <v>0</v>
      </c>
      <c r="AK80" s="18">
        <f t="shared" si="24"/>
        <v>2.04</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43710</v>
      </c>
      <c r="B81" s="62" t="s">
        <v>412</v>
      </c>
      <c r="C81" t="s">
        <v>64</v>
      </c>
      <c r="D81" t="s">
        <v>267</v>
      </c>
      <c r="E81" t="s">
        <v>65</v>
      </c>
      <c r="F81" t="s">
        <v>413</v>
      </c>
      <c r="G81" t="s">
        <v>269</v>
      </c>
      <c r="H81" s="62" t="s">
        <v>274</v>
      </c>
      <c r="I81" t="s">
        <v>69</v>
      </c>
      <c r="J81" s="16">
        <v>43710</v>
      </c>
      <c r="K81" s="14">
        <v>9</v>
      </c>
      <c r="L81" s="14" t="s">
        <v>271</v>
      </c>
      <c r="M81" t="s">
        <v>5</v>
      </c>
      <c r="N81" s="14">
        <v>1.125</v>
      </c>
      <c r="O81" s="14">
        <v>1.125</v>
      </c>
      <c r="AI81" s="17">
        <f t="shared" si="41"/>
        <v>1.125</v>
      </c>
      <c r="AJ81" s="18">
        <f t="shared" si="23"/>
        <v>1.125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43887</v>
      </c>
      <c r="B82" s="62" t="s">
        <v>414</v>
      </c>
      <c r="C82" t="s">
        <v>64</v>
      </c>
      <c r="D82" t="s">
        <v>267</v>
      </c>
      <c r="E82" t="s">
        <v>65</v>
      </c>
      <c r="F82" t="s">
        <v>415</v>
      </c>
      <c r="G82" t="s">
        <v>408</v>
      </c>
      <c r="H82" s="62" t="s">
        <v>416</v>
      </c>
      <c r="I82" t="s">
        <v>70</v>
      </c>
      <c r="J82" s="16">
        <v>43887</v>
      </c>
      <c r="K82" s="14">
        <v>23</v>
      </c>
      <c r="L82" s="14" t="s">
        <v>64</v>
      </c>
      <c r="M82" t="s">
        <v>3</v>
      </c>
      <c r="N82" s="14">
        <v>7.44</v>
      </c>
      <c r="O82" s="14">
        <v>5.0599999999999996</v>
      </c>
      <c r="AI82" s="17">
        <f t="shared" si="41"/>
        <v>7.44</v>
      </c>
      <c r="AJ82" s="18">
        <f t="shared" si="23"/>
        <v>7.44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44286</v>
      </c>
      <c r="B83" s="62" t="s">
        <v>417</v>
      </c>
      <c r="C83" t="s">
        <v>64</v>
      </c>
      <c r="D83" t="s">
        <v>267</v>
      </c>
      <c r="E83" t="s">
        <v>65</v>
      </c>
      <c r="F83" t="s">
        <v>381</v>
      </c>
      <c r="G83" t="s">
        <v>301</v>
      </c>
      <c r="H83" s="62" t="s">
        <v>368</v>
      </c>
      <c r="I83" t="s">
        <v>70</v>
      </c>
      <c r="J83" s="16">
        <v>44308</v>
      </c>
      <c r="K83" s="14">
        <v>34</v>
      </c>
      <c r="L83" s="14" t="s">
        <v>271</v>
      </c>
      <c r="M83" t="s">
        <v>5</v>
      </c>
      <c r="N83" s="14">
        <v>8.5</v>
      </c>
      <c r="O83" s="14">
        <v>8.5</v>
      </c>
      <c r="AI83" s="17">
        <f t="shared" si="41"/>
        <v>8.5</v>
      </c>
      <c r="AJ83" s="18">
        <f t="shared" si="23"/>
        <v>8.5</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44387</v>
      </c>
      <c r="B84" s="62" t="s">
        <v>452</v>
      </c>
      <c r="C84" t="s">
        <v>64</v>
      </c>
      <c r="D84" t="s">
        <v>268</v>
      </c>
      <c r="E84" t="s">
        <v>65</v>
      </c>
      <c r="F84" t="s">
        <v>267</v>
      </c>
      <c r="G84" t="s">
        <v>289</v>
      </c>
      <c r="H84" s="62" t="s">
        <v>453</v>
      </c>
      <c r="I84" t="s">
        <v>69</v>
      </c>
      <c r="J84" s="16">
        <v>44412</v>
      </c>
      <c r="K84" s="14">
        <v>17</v>
      </c>
      <c r="L84" s="14" t="s">
        <v>271</v>
      </c>
      <c r="M84" t="s">
        <v>5</v>
      </c>
      <c r="N84" s="14">
        <v>2.125</v>
      </c>
      <c r="O84" s="14">
        <v>2.125</v>
      </c>
      <c r="AI84" s="17">
        <f t="shared" si="41"/>
        <v>2.125</v>
      </c>
      <c r="AJ84" s="18">
        <f t="shared" si="23"/>
        <v>0</v>
      </c>
      <c r="AK84" s="18">
        <f t="shared" si="24"/>
        <v>2.125</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44483</v>
      </c>
      <c r="B85" s="62" t="s">
        <v>418</v>
      </c>
      <c r="C85" t="s">
        <v>64</v>
      </c>
      <c r="D85" t="s">
        <v>267</v>
      </c>
      <c r="E85" t="s">
        <v>65</v>
      </c>
      <c r="F85" t="s">
        <v>419</v>
      </c>
      <c r="G85" t="s">
        <v>408</v>
      </c>
      <c r="H85" s="62" t="s">
        <v>420</v>
      </c>
      <c r="I85" t="s">
        <v>70</v>
      </c>
      <c r="J85" s="16">
        <v>44483</v>
      </c>
      <c r="K85" s="14">
        <v>18</v>
      </c>
      <c r="L85" s="14" t="s">
        <v>65</v>
      </c>
      <c r="M85" t="s">
        <v>3</v>
      </c>
      <c r="N85" s="14">
        <v>3.96</v>
      </c>
      <c r="O85" s="14">
        <v>6.04</v>
      </c>
      <c r="AI85" s="17">
        <f t="shared" si="41"/>
        <v>3.96</v>
      </c>
      <c r="AJ85" s="18">
        <f t="shared" si="23"/>
        <v>3.96</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44814</v>
      </c>
      <c r="B86" s="62" t="s">
        <v>421</v>
      </c>
      <c r="C86" t="s">
        <v>64</v>
      </c>
      <c r="D86" t="s">
        <v>267</v>
      </c>
      <c r="E86" t="s">
        <v>65</v>
      </c>
      <c r="F86" t="s">
        <v>384</v>
      </c>
      <c r="G86" t="s">
        <v>422</v>
      </c>
      <c r="H86" s="62" t="s">
        <v>423</v>
      </c>
      <c r="I86" t="s">
        <v>70</v>
      </c>
      <c r="J86" s="16">
        <v>44911</v>
      </c>
      <c r="K86" s="14">
        <v>19</v>
      </c>
      <c r="L86" s="14" t="s">
        <v>64</v>
      </c>
      <c r="M86" t="s">
        <v>3</v>
      </c>
      <c r="N86" s="14">
        <v>6.32</v>
      </c>
      <c r="O86" s="14">
        <v>4.18</v>
      </c>
      <c r="AI86" s="17">
        <f t="shared" si="41"/>
        <v>6.32</v>
      </c>
      <c r="AJ86" s="18">
        <f t="shared" si="23"/>
        <v>6.32</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44826</v>
      </c>
      <c r="B87" s="62" t="s">
        <v>424</v>
      </c>
      <c r="C87" t="s">
        <v>64</v>
      </c>
      <c r="D87" t="s">
        <v>267</v>
      </c>
      <c r="E87" t="s">
        <v>65</v>
      </c>
      <c r="F87" t="s">
        <v>425</v>
      </c>
      <c r="G87" t="s">
        <v>309</v>
      </c>
      <c r="H87" s="62" t="s">
        <v>426</v>
      </c>
      <c r="I87" t="s">
        <v>70</v>
      </c>
      <c r="J87" s="16">
        <v>44893</v>
      </c>
      <c r="K87" s="14">
        <v>19</v>
      </c>
      <c r="L87" s="14" t="s">
        <v>65</v>
      </c>
      <c r="M87" t="s">
        <v>3</v>
      </c>
      <c r="N87" s="14">
        <v>4.18</v>
      </c>
      <c r="O87" s="14">
        <v>6.32</v>
      </c>
      <c r="AI87" s="17">
        <f t="shared" si="41"/>
        <v>4.18</v>
      </c>
      <c r="AJ87" s="18">
        <f t="shared" si="23"/>
        <v>4.18</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45020</v>
      </c>
      <c r="B88" s="62" t="s">
        <v>427</v>
      </c>
      <c r="C88" t="s">
        <v>64</v>
      </c>
      <c r="D88" t="s">
        <v>267</v>
      </c>
      <c r="E88" t="s">
        <v>65</v>
      </c>
      <c r="F88" t="s">
        <v>428</v>
      </c>
      <c r="G88" t="s">
        <v>269</v>
      </c>
      <c r="H88" s="62" t="s">
        <v>429</v>
      </c>
      <c r="I88" t="s">
        <v>70</v>
      </c>
      <c r="J88" s="16">
        <v>45020</v>
      </c>
      <c r="K88" s="14">
        <v>25</v>
      </c>
      <c r="L88" s="14" t="s">
        <v>64</v>
      </c>
      <c r="M88" t="s">
        <v>4</v>
      </c>
      <c r="N88" s="14">
        <v>7.5</v>
      </c>
      <c r="O88" s="14">
        <v>6</v>
      </c>
      <c r="AI88" s="17">
        <f t="shared" si="41"/>
        <v>7.5</v>
      </c>
      <c r="AJ88" s="18">
        <f t="shared" si="23"/>
        <v>7.5</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45078</v>
      </c>
      <c r="B89" s="62" t="s">
        <v>430</v>
      </c>
      <c r="C89" t="s">
        <v>64</v>
      </c>
      <c r="D89" t="s">
        <v>267</v>
      </c>
      <c r="E89" t="s">
        <v>65</v>
      </c>
      <c r="F89" t="s">
        <v>431</v>
      </c>
      <c r="G89" t="s">
        <v>293</v>
      </c>
      <c r="H89" s="62" t="s">
        <v>432</v>
      </c>
      <c r="I89" t="s">
        <v>70</v>
      </c>
      <c r="J89" s="16">
        <v>45078</v>
      </c>
      <c r="K89" s="14">
        <v>24</v>
      </c>
      <c r="L89" s="14" t="s">
        <v>65</v>
      </c>
      <c r="M89" t="s">
        <v>4</v>
      </c>
      <c r="N89" s="14">
        <v>5.76</v>
      </c>
      <c r="O89" s="14">
        <v>7.24</v>
      </c>
      <c r="AI89" s="17">
        <f t="shared" si="41"/>
        <v>5.76</v>
      </c>
      <c r="AJ89" s="18">
        <f t="shared" si="23"/>
        <v>5.76</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45142</v>
      </c>
      <c r="B90" s="62" t="s">
        <v>433</v>
      </c>
      <c r="C90" t="s">
        <v>64</v>
      </c>
      <c r="D90" t="s">
        <v>267</v>
      </c>
      <c r="E90" t="s">
        <v>65</v>
      </c>
      <c r="F90" t="s">
        <v>434</v>
      </c>
      <c r="G90" t="s">
        <v>435</v>
      </c>
      <c r="H90" s="62" t="s">
        <v>436</v>
      </c>
      <c r="I90" t="s">
        <v>70</v>
      </c>
      <c r="J90" s="16">
        <v>45142</v>
      </c>
      <c r="K90" s="14">
        <v>12</v>
      </c>
      <c r="L90" s="14" t="s">
        <v>64</v>
      </c>
      <c r="M90" t="s">
        <v>3</v>
      </c>
      <c r="N90" s="14">
        <v>4.3600000000000003</v>
      </c>
      <c r="O90" s="14">
        <v>2.64</v>
      </c>
      <c r="AI90" s="17">
        <f t="shared" si="41"/>
        <v>4.3600000000000003</v>
      </c>
      <c r="AJ90" s="18">
        <f t="shared" si="23"/>
        <v>4.3600000000000003</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45387</v>
      </c>
      <c r="B91" s="62" t="s">
        <v>437</v>
      </c>
      <c r="C91" t="s">
        <v>64</v>
      </c>
      <c r="D91" t="s">
        <v>267</v>
      </c>
      <c r="E91" t="s">
        <v>65</v>
      </c>
      <c r="F91" t="s">
        <v>425</v>
      </c>
      <c r="G91" t="s">
        <v>269</v>
      </c>
      <c r="H91" s="62" t="s">
        <v>274</v>
      </c>
      <c r="I91" t="s">
        <v>70</v>
      </c>
      <c r="J91" s="16">
        <v>45387</v>
      </c>
      <c r="K91" s="14">
        <v>9</v>
      </c>
      <c r="L91" s="14" t="s">
        <v>65</v>
      </c>
      <c r="M91" t="s">
        <v>3</v>
      </c>
      <c r="N91" s="14">
        <v>1.98</v>
      </c>
      <c r="O91" s="14">
        <v>3.52</v>
      </c>
      <c r="AI91" s="17">
        <f t="shared" si="41"/>
        <v>1.98</v>
      </c>
      <c r="AJ91" s="18">
        <f t="shared" si="23"/>
        <v>1.98</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B92" s="62"/>
      <c r="H92" s="62"/>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B93" s="62"/>
      <c r="H93" s="62"/>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B94" s="62"/>
      <c r="H94" s="62"/>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B95" s="62"/>
      <c r="H95" s="62"/>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B96" s="62"/>
      <c r="H96" s="62"/>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2:53" x14ac:dyDescent="0.25">
      <c r="B97" s="62"/>
      <c r="H97" s="62"/>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2:53" x14ac:dyDescent="0.25">
      <c r="B98" s="62"/>
      <c r="H98" s="62"/>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2:53" x14ac:dyDescent="0.25">
      <c r="B99" s="62"/>
      <c r="H99" s="62"/>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2:53" x14ac:dyDescent="0.25">
      <c r="B100" s="62"/>
      <c r="H100" s="62"/>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2:53" x14ac:dyDescent="0.25">
      <c r="B101" s="62"/>
      <c r="H101" s="62"/>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2:53" x14ac:dyDescent="0.25">
      <c r="B102" s="62"/>
      <c r="H102" s="62"/>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2:53" x14ac:dyDescent="0.25">
      <c r="B103" s="62"/>
      <c r="H103" s="62"/>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2:53" x14ac:dyDescent="0.25">
      <c r="B104" s="62"/>
      <c r="H104" s="62"/>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2:53" x14ac:dyDescent="0.25">
      <c r="B105" s="62"/>
      <c r="H105" s="62"/>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2:53" x14ac:dyDescent="0.25">
      <c r="B106" s="62"/>
      <c r="H106" s="62"/>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2:53" x14ac:dyDescent="0.25">
      <c r="B107" s="62"/>
      <c r="H107" s="62"/>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2:53" x14ac:dyDescent="0.25">
      <c r="B108" s="62"/>
      <c r="H108" s="62"/>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2:53" x14ac:dyDescent="0.25">
      <c r="B109" s="62"/>
      <c r="H109" s="62"/>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2:53" x14ac:dyDescent="0.25">
      <c r="B110" s="62"/>
      <c r="H110" s="62"/>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2:53" x14ac:dyDescent="0.25">
      <c r="B111" s="62"/>
      <c r="H111" s="62"/>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2:53" x14ac:dyDescent="0.25">
      <c r="B112" s="62"/>
      <c r="H112" s="62"/>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B113" s="62"/>
      <c r="H113" s="62"/>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B114" s="62"/>
      <c r="H114" s="62"/>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B115" s="62"/>
      <c r="H115" s="62"/>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B116" s="62"/>
      <c r="H116" s="62"/>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B117" s="62"/>
      <c r="H117" s="62"/>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Y88">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90:Y117">
    <cfRule type="containsText" dxfId="4" priority="1" operator="containsText" text=", USA">
      <formula>NOT(ISERROR(SEARCH(", USA",A90)))</formula>
    </cfRule>
    <cfRule type="containsText" dxfId="3" priority="2" operator="containsText" text=", CSA">
      <formula>NOT(ISERROR(SEARCH(", CSA",A90)))</formula>
    </cfRule>
  </conditionalFormatting>
  <conditionalFormatting sqref="A89:AE89">
    <cfRule type="containsText" dxfId="2" priority="5" operator="containsText" text=", USA">
      <formula>NOT(ISERROR(SEARCH(", USA",A89)))</formula>
    </cfRule>
    <cfRule type="containsText" dxfId="1" priority="6" operator="containsText" text=", CSA">
      <formula>NOT(ISERROR(SEARCH(", CSA",A89)))</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Jan Welleman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2025-03-18T23:53:20Z</dcterms:modified>
</cp:coreProperties>
</file>